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sus\Desktop\وبینار 27 بهم 1404\وبینار نهایی\"/>
    </mc:Choice>
  </mc:AlternateContent>
  <xr:revisionPtr revIDLastSave="0" documentId="13_ncr:1_{52AE623E-4345-42ED-85C5-2A47A24726C0}" xr6:coauthVersionLast="47" xr6:coauthVersionMax="47" xr10:uidLastSave="{00000000-0000-0000-0000-000000000000}"/>
  <bookViews>
    <workbookView xWindow="-120" yWindow="-120" windowWidth="20730" windowHeight="11160" tabRatio="603" activeTab="1" xr2:uid="{00000000-000D-0000-FFFF-FFFF00000000}"/>
  </bookViews>
  <sheets>
    <sheet name="کارکرد ماهانه شهریور 1404" sheetId="1" r:id="rId1"/>
    <sheet name="فیش حقوقی" sheetId="2" r:id="rId2"/>
    <sheet name="محاسبه مزد" sheetId="4" r:id="rId3"/>
    <sheet name="فرمول مزد" sheetId="3" r:id="rId4"/>
    <sheet name="بیمه ماهانه 1404" sheetId="5" r:id="rId5"/>
    <sheet name="مثال مالیات حقوق" sheetId="6" r:id="rId6"/>
  </sheets>
  <externalReferences>
    <externalReference r:id="rId7"/>
  </externalReferences>
  <definedNames>
    <definedName name="_xlnm._FilterDatabase" localSheetId="0" hidden="1">'کارکرد ماهانه شهریور 1404'!$A$2:$AF$7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4" i="1" l="1"/>
  <c r="AL5" i="1"/>
  <c r="AL6" i="1"/>
  <c r="AL3" i="1"/>
  <c r="AL7" i="1" s="1"/>
  <c r="AK7" i="1"/>
  <c r="AG7" i="1"/>
  <c r="AH6" i="1"/>
  <c r="AI3" i="1"/>
  <c r="AH3" i="1"/>
  <c r="S4" i="1"/>
  <c r="S5" i="1"/>
  <c r="B12" i="2" s="1"/>
  <c r="S6" i="1"/>
  <c r="S3" i="1"/>
  <c r="P5" i="1"/>
  <c r="P4" i="1"/>
  <c r="P6" i="1"/>
  <c r="P3" i="1"/>
  <c r="B4" i="2"/>
  <c r="D10" i="2"/>
  <c r="D9" i="2"/>
  <c r="D8" i="2"/>
  <c r="B11" i="2"/>
  <c r="F27" i="1"/>
  <c r="F28" i="1"/>
  <c r="F29" i="1"/>
  <c r="F26" i="1"/>
  <c r="AA7" i="1"/>
  <c r="AB7" i="1"/>
  <c r="H24" i="1" s="1"/>
  <c r="AC7" i="1"/>
  <c r="AD7" i="1"/>
  <c r="O7" i="1"/>
  <c r="Q7" i="1"/>
  <c r="R7" i="1"/>
  <c r="T7" i="1"/>
  <c r="E15" i="1"/>
  <c r="N3" i="1"/>
  <c r="M4" i="1"/>
  <c r="M5" i="1"/>
  <c r="B9" i="2" s="1"/>
  <c r="M6" i="1"/>
  <c r="M3" i="1"/>
  <c r="F6" i="1"/>
  <c r="K6" i="1" s="1"/>
  <c r="E3" i="1"/>
  <c r="F3" i="1" s="1"/>
  <c r="U3" i="1" s="1"/>
  <c r="D7" i="1"/>
  <c r="N4" i="1"/>
  <c r="N5" i="1"/>
  <c r="B10" i="2" s="1"/>
  <c r="N6" i="1"/>
  <c r="L7" i="1"/>
  <c r="B6" i="6"/>
  <c r="B8" i="6" s="1"/>
  <c r="B7" i="6"/>
  <c r="B9" i="6" s="1"/>
  <c r="B12" i="6"/>
  <c r="B13" i="6"/>
  <c r="D5" i="5"/>
  <c r="E5" i="5"/>
  <c r="F5" i="5"/>
  <c r="E7" i="5"/>
  <c r="E8" i="5" s="1"/>
  <c r="D8" i="5"/>
  <c r="F8" i="5"/>
  <c r="D9" i="5"/>
  <c r="D11" i="5" s="1"/>
  <c r="D13" i="5" s="1"/>
  <c r="F9" i="5"/>
  <c r="D10" i="5"/>
  <c r="F10" i="5"/>
  <c r="F11" i="5"/>
  <c r="F13" i="5" s="1"/>
  <c r="D12" i="5"/>
  <c r="F12" i="5"/>
  <c r="D6" i="4"/>
  <c r="F6" i="4"/>
  <c r="L6" i="4"/>
  <c r="M6" i="4"/>
  <c r="O6" i="4"/>
  <c r="P6" i="4"/>
  <c r="D7" i="4"/>
  <c r="F7" i="4"/>
  <c r="L7" i="4"/>
  <c r="M7" i="4"/>
  <c r="O7" i="4"/>
  <c r="P7" i="4"/>
  <c r="D8" i="4"/>
  <c r="F8" i="4"/>
  <c r="L8" i="4"/>
  <c r="M8" i="4"/>
  <c r="O8" i="4"/>
  <c r="P8" i="4"/>
  <c r="D9" i="4"/>
  <c r="F9" i="4"/>
  <c r="L9" i="4"/>
  <c r="M9" i="4"/>
  <c r="O9" i="4"/>
  <c r="P9" i="4"/>
  <c r="D10" i="4"/>
  <c r="F10" i="4"/>
  <c r="L10" i="4"/>
  <c r="M10" i="4"/>
  <c r="O10" i="4"/>
  <c r="P10" i="4"/>
  <c r="D11" i="4"/>
  <c r="F11" i="4"/>
  <c r="L11" i="4"/>
  <c r="M11" i="4"/>
  <c r="O11" i="4"/>
  <c r="P11" i="4"/>
  <c r="D12" i="4"/>
  <c r="F12" i="4"/>
  <c r="L12" i="4"/>
  <c r="M12" i="4"/>
  <c r="O12" i="4"/>
  <c r="P12" i="4"/>
  <c r="D13" i="4"/>
  <c r="F13" i="4"/>
  <c r="L13" i="4"/>
  <c r="M13" i="4"/>
  <c r="O13" i="4"/>
  <c r="P13" i="4"/>
  <c r="D14" i="4"/>
  <c r="F14" i="4"/>
  <c r="L14" i="4"/>
  <c r="M14" i="4"/>
  <c r="O14" i="4"/>
  <c r="P14" i="4"/>
  <c r="D15" i="4"/>
  <c r="F15" i="4"/>
  <c r="L15" i="4"/>
  <c r="N15" i="4" s="1"/>
  <c r="M15" i="4"/>
  <c r="O15" i="4"/>
  <c r="P15" i="4"/>
  <c r="D16" i="4"/>
  <c r="F16" i="4"/>
  <c r="L16" i="4"/>
  <c r="M16" i="4"/>
  <c r="O16" i="4"/>
  <c r="P16" i="4"/>
  <c r="D17" i="4"/>
  <c r="F17" i="4"/>
  <c r="L17" i="4"/>
  <c r="M17" i="4"/>
  <c r="O17" i="4"/>
  <c r="P17" i="4"/>
  <c r="D18" i="4"/>
  <c r="F18" i="4"/>
  <c r="L18" i="4"/>
  <c r="M18" i="4"/>
  <c r="O18" i="4"/>
  <c r="P18" i="4"/>
  <c r="D19" i="4"/>
  <c r="F19" i="4"/>
  <c r="L19" i="4"/>
  <c r="M19" i="4"/>
  <c r="O19" i="4"/>
  <c r="P19" i="4"/>
  <c r="D20" i="4"/>
  <c r="F20" i="4"/>
  <c r="L20" i="4"/>
  <c r="M20" i="4"/>
  <c r="O20" i="4"/>
  <c r="P20" i="4"/>
  <c r="D21" i="4"/>
  <c r="F21" i="4"/>
  <c r="L21" i="4"/>
  <c r="M21" i="4"/>
  <c r="O21" i="4"/>
  <c r="P21" i="4"/>
  <c r="D22" i="4"/>
  <c r="F22" i="4"/>
  <c r="L22" i="4"/>
  <c r="M22" i="4"/>
  <c r="O22" i="4"/>
  <c r="P22" i="4"/>
  <c r="D23" i="4"/>
  <c r="F23" i="4"/>
  <c r="L23" i="4"/>
  <c r="N23" i="4" s="1"/>
  <c r="M23" i="4"/>
  <c r="O23" i="4"/>
  <c r="P23" i="4"/>
  <c r="D24" i="4"/>
  <c r="L24" i="4"/>
  <c r="M24" i="4"/>
  <c r="O24" i="4"/>
  <c r="P24" i="4"/>
  <c r="D25" i="4"/>
  <c r="E25" i="4"/>
  <c r="L25" i="4"/>
  <c r="M25" i="4"/>
  <c r="O25" i="4"/>
  <c r="P25" i="4"/>
  <c r="D26" i="4"/>
  <c r="E26" i="4"/>
  <c r="L26" i="4"/>
  <c r="M26" i="4"/>
  <c r="O26" i="4"/>
  <c r="O29" i="4" s="1"/>
  <c r="Q29" i="4" s="1"/>
  <c r="P26" i="4"/>
  <c r="D27" i="4"/>
  <c r="E27" i="4"/>
  <c r="L27" i="4"/>
  <c r="M27" i="4"/>
  <c r="O27" i="4"/>
  <c r="P27" i="4"/>
  <c r="D28" i="4"/>
  <c r="E28" i="4"/>
  <c r="L28" i="4"/>
  <c r="M28" i="4"/>
  <c r="N28" i="4"/>
  <c r="O28" i="4"/>
  <c r="Q28" i="4" s="1"/>
  <c r="P28" i="4"/>
  <c r="D29" i="4"/>
  <c r="E29" i="4"/>
  <c r="L29" i="4"/>
  <c r="N29" i="4" s="1"/>
  <c r="M29" i="4"/>
  <c r="P29" i="4"/>
  <c r="D30" i="4"/>
  <c r="E30" i="4"/>
  <c r="M30" i="4" s="1"/>
  <c r="P30" i="4"/>
  <c r="C7" i="3"/>
  <c r="C9" i="3" s="1"/>
  <c r="D7" i="3"/>
  <c r="E7" i="3" s="1"/>
  <c r="D8" i="3"/>
  <c r="E8" i="3"/>
  <c r="F8" i="3"/>
  <c r="G8" i="3" s="1"/>
  <c r="H8" i="3" s="1"/>
  <c r="I8" i="3" s="1"/>
  <c r="B9" i="3"/>
  <c r="D11" i="3"/>
  <c r="E11" i="3" s="1"/>
  <c r="D12" i="3"/>
  <c r="E12" i="3" s="1"/>
  <c r="F12" i="3" s="1"/>
  <c r="G12" i="3" s="1"/>
  <c r="H12" i="3" s="1"/>
  <c r="I12" i="3" s="1"/>
  <c r="B13" i="3"/>
  <c r="C13" i="3"/>
  <c r="AJ3" i="1" l="1"/>
  <c r="S7" i="1"/>
  <c r="G20" i="1" s="1"/>
  <c r="N7" i="1"/>
  <c r="G18" i="1" s="1"/>
  <c r="P7" i="1"/>
  <c r="G19" i="1" s="1"/>
  <c r="U6" i="1"/>
  <c r="G3" i="1"/>
  <c r="K3" i="1"/>
  <c r="E7" i="1"/>
  <c r="Q15" i="4"/>
  <c r="Q27" i="4"/>
  <c r="N26" i="4"/>
  <c r="Q25" i="4"/>
  <c r="N24" i="4"/>
  <c r="L30" i="4"/>
  <c r="Q26" i="4"/>
  <c r="N25" i="4"/>
  <c r="Q16" i="4"/>
  <c r="N18" i="4"/>
  <c r="Q14" i="4"/>
  <c r="N13" i="4"/>
  <c r="Q12" i="4"/>
  <c r="R12" i="4" s="1"/>
  <c r="N11" i="4"/>
  <c r="Q8" i="4"/>
  <c r="N7" i="4"/>
  <c r="R15" i="4"/>
  <c r="Q13" i="4"/>
  <c r="R13" i="4" s="1"/>
  <c r="N12" i="4"/>
  <c r="Q22" i="4"/>
  <c r="N21" i="4"/>
  <c r="Q20" i="4"/>
  <c r="N19" i="4"/>
  <c r="N10" i="4"/>
  <c r="Q6" i="4"/>
  <c r="Q23" i="4"/>
  <c r="R23" i="4" s="1"/>
  <c r="Q21" i="4"/>
  <c r="N20" i="4"/>
  <c r="Q7" i="4"/>
  <c r="R7" i="4" s="1"/>
  <c r="N30" i="4"/>
  <c r="N17" i="4"/>
  <c r="Q10" i="4"/>
  <c r="R10" i="4" s="1"/>
  <c r="N9" i="4"/>
  <c r="N6" i="4"/>
  <c r="R29" i="4"/>
  <c r="R28" i="4"/>
  <c r="R25" i="4"/>
  <c r="N22" i="4"/>
  <c r="R22" i="4" s="1"/>
  <c r="Q18" i="4"/>
  <c r="N14" i="4"/>
  <c r="R14" i="4" s="1"/>
  <c r="Q24" i="4"/>
  <c r="R24" i="4" s="1"/>
  <c r="Q19" i="4"/>
  <c r="Q17" i="4"/>
  <c r="Q11" i="4"/>
  <c r="Q9" i="4"/>
  <c r="N27" i="4"/>
  <c r="R27" i="4" s="1"/>
  <c r="R26" i="4"/>
  <c r="N16" i="4"/>
  <c r="N8" i="4"/>
  <c r="R8" i="4" s="1"/>
  <c r="F7" i="3"/>
  <c r="E9" i="3"/>
  <c r="F11" i="3"/>
  <c r="E13" i="3"/>
  <c r="E9" i="5"/>
  <c r="E12" i="5"/>
  <c r="E10" i="5"/>
  <c r="R18" i="4"/>
  <c r="B16" i="6"/>
  <c r="C16" i="6" s="1"/>
  <c r="C12" i="6" s="1"/>
  <c r="B17" i="6"/>
  <c r="C17" i="6" s="1"/>
  <c r="C13" i="6" s="1"/>
  <c r="O30" i="4"/>
  <c r="Q30" i="4" s="1"/>
  <c r="D9" i="3"/>
  <c r="D13" i="3"/>
  <c r="R30" i="4" l="1"/>
  <c r="R16" i="4"/>
  <c r="R11" i="4"/>
  <c r="R6" i="4"/>
  <c r="R21" i="4"/>
  <c r="R20" i="4"/>
  <c r="R9" i="4"/>
  <c r="R19" i="4"/>
  <c r="R17" i="4"/>
  <c r="F13" i="3"/>
  <c r="G11" i="3"/>
  <c r="E11" i="5"/>
  <c r="E13" i="5" s="1"/>
  <c r="G7" i="3"/>
  <c r="F9" i="3"/>
  <c r="G9" i="3" l="1"/>
  <c r="H7" i="3"/>
  <c r="G13" i="3"/>
  <c r="H11" i="3"/>
  <c r="I7" i="3" l="1"/>
  <c r="I9" i="3" s="1"/>
  <c r="H9" i="3"/>
  <c r="I11" i="3"/>
  <c r="I13" i="3" s="1"/>
  <c r="H13" i="3"/>
  <c r="H30" i="1" l="1"/>
  <c r="H31" i="1"/>
  <c r="F4" i="1"/>
  <c r="U4" i="1" s="1"/>
  <c r="Z12" i="1"/>
  <c r="Z13" i="1" s="1"/>
  <c r="Z14" i="1" s="1"/>
  <c r="H7" i="1"/>
  <c r="J7" i="1"/>
  <c r="G4" i="1" l="1"/>
  <c r="I4" i="1" s="1"/>
  <c r="K4" i="1"/>
  <c r="M7" i="1"/>
  <c r="G17" i="1" s="1"/>
  <c r="F5" i="1"/>
  <c r="V4" i="1" l="1"/>
  <c r="W4" i="1" s="1"/>
  <c r="Y4" i="1" s="1"/>
  <c r="K5" i="1"/>
  <c r="B8" i="2" s="1"/>
  <c r="U5" i="1"/>
  <c r="X4" i="1"/>
  <c r="AE4" i="1" s="1"/>
  <c r="Z4" i="1"/>
  <c r="G6" i="1"/>
  <c r="G5" i="1"/>
  <c r="F7" i="1"/>
  <c r="U7" i="1" l="1"/>
  <c r="G21" i="1" s="1"/>
  <c r="B13" i="2"/>
  <c r="G7" i="1"/>
  <c r="I3" i="1"/>
  <c r="V3" i="1" s="1"/>
  <c r="Z15" i="1"/>
  <c r="W3" i="1" l="1"/>
  <c r="K7" i="1"/>
  <c r="G16" i="1" s="1"/>
  <c r="I6" i="1"/>
  <c r="V6" i="1" s="1"/>
  <c r="W6" i="1" s="1"/>
  <c r="Y3" i="1" l="1"/>
  <c r="X3" i="1"/>
  <c r="AE3" i="1" s="1"/>
  <c r="AF3" i="1" s="1"/>
  <c r="H26" i="1" s="1"/>
  <c r="Z3" i="1"/>
  <c r="X6" i="1"/>
  <c r="AE6" i="1" s="1"/>
  <c r="Y6" i="1"/>
  <c r="Z6" i="1"/>
  <c r="I5" i="1"/>
  <c r="V5" i="1" l="1"/>
  <c r="V7" i="1" s="1"/>
  <c r="B7" i="2"/>
  <c r="B14" i="2" s="1"/>
  <c r="W5" i="1"/>
  <c r="W7" i="1" s="1"/>
  <c r="AF4" i="1"/>
  <c r="H27" i="1" s="1"/>
  <c r="AF6" i="1"/>
  <c r="H29" i="1" s="1"/>
  <c r="I7" i="1"/>
  <c r="G15" i="1" s="1"/>
  <c r="X5" i="1" l="1"/>
  <c r="Y5" i="1"/>
  <c r="Y7" i="1" s="1"/>
  <c r="G22" i="1" s="1"/>
  <c r="Z5" i="1"/>
  <c r="Z7" i="1" s="1"/>
  <c r="AE5" i="1" l="1"/>
  <c r="D7" i="2"/>
  <c r="D14" i="2" s="1"/>
  <c r="B15" i="2" s="1"/>
  <c r="G23" i="1"/>
  <c r="G32" i="1" s="1"/>
  <c r="X7" i="1"/>
  <c r="H25" i="1" s="1"/>
  <c r="AE7" i="1" l="1"/>
  <c r="AF5" i="1"/>
  <c r="H28" i="1" l="1"/>
  <c r="H32" i="1" s="1"/>
  <c r="H36" i="1" s="1"/>
  <c r="AF7" i="1"/>
  <c r="AH4" i="1"/>
  <c r="AI4" i="1"/>
  <c r="AI7" i="1" s="1"/>
  <c r="AH5" i="1"/>
  <c r="AI5" i="1"/>
  <c r="AI6" i="1"/>
  <c r="AJ6" i="1" s="1"/>
  <c r="AJ4" i="1" l="1"/>
  <c r="AJ7" i="1" s="1"/>
  <c r="AH7" i="1"/>
  <c r="AJ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G2" authorId="0" shapeId="0" xr:uid="{00000000-0006-0000-0000-000004000000}">
      <text>
        <r>
          <rPr>
            <b/>
            <sz val="9"/>
            <color indexed="81"/>
            <rFont val="Tahoma"/>
            <family val="2"/>
          </rPr>
          <t>حقوق روزانه بر مبنای حقوق پایه محاسبه می شود.</t>
        </r>
        <r>
          <rPr>
            <sz val="9"/>
            <color indexed="81"/>
            <rFont val="Tahoma"/>
            <family val="2"/>
          </rPr>
          <t xml:space="preserve">
</t>
        </r>
      </text>
    </comment>
    <comment ref="H2" authorId="0" shapeId="0" xr:uid="{00000000-0006-0000-0000-000005000000}">
      <text>
        <r>
          <rPr>
            <b/>
            <sz val="9"/>
            <color indexed="81"/>
            <rFont val="Tahoma"/>
            <family val="2"/>
          </rPr>
          <t>تعداد روزهایی که برای شخص حقوق در نظر می گیریم / غیبت ها از کارکرد شخص کسر می گردد.</t>
        </r>
        <r>
          <rPr>
            <sz val="9"/>
            <color indexed="81"/>
            <rFont val="Tahoma"/>
            <family val="2"/>
          </rPr>
          <t xml:space="preserve">
</t>
        </r>
      </text>
    </comment>
    <comment ref="I2" authorId="0" shapeId="0" xr:uid="{00000000-0006-0000-0000-000006000000}">
      <text>
        <r>
          <rPr>
            <sz val="9"/>
            <color indexed="81"/>
            <rFont val="Tahoma"/>
            <family val="2"/>
          </rPr>
          <t xml:space="preserve">کارکرد ماهانه در هر ماه متفاوت است و از ضرب حقوق روزانه در تهداد روز کارکرد محاسبه می شود.
</t>
        </r>
      </text>
    </comment>
    <comment ref="J2" authorId="0" shapeId="0" xr:uid="{00000000-0006-0000-0000-000007000000}">
      <text>
        <r>
          <rPr>
            <sz val="9"/>
            <color indexed="81"/>
            <rFont val="Tahoma"/>
            <family val="2"/>
          </rPr>
          <t>ابتدا ساعت کار موظفی هر ماه را باید محاسبه کنیم سپس با خالص کارکرد حضور شخص مقایسه کنیم.</t>
        </r>
      </text>
    </comment>
    <comment ref="K2" authorId="0" shapeId="0" xr:uid="{00000000-0006-0000-0000-000008000000}">
      <text>
        <r>
          <rPr>
            <b/>
            <sz val="9"/>
            <color indexed="81"/>
            <rFont val="Tahoma"/>
            <family val="2"/>
          </rPr>
          <t>مبلغ اضافه کاری 40 درصد بیش از ساعت کار عادی می باشد.</t>
        </r>
      </text>
    </comment>
  </commentList>
</comments>
</file>

<file path=xl/sharedStrings.xml><?xml version="1.0" encoding="utf-8"?>
<sst xmlns="http://schemas.openxmlformats.org/spreadsheetml/2006/main" count="184" uniqueCount="151">
  <si>
    <t>شماره پرسنلی</t>
  </si>
  <si>
    <t>نام و نام خانوادگی</t>
  </si>
  <si>
    <t>تاریخ استخدام</t>
  </si>
  <si>
    <t>حسین محمد پور</t>
  </si>
  <si>
    <t>مصطفی رستم پور</t>
  </si>
  <si>
    <t>نیلوفر عزیزی</t>
  </si>
  <si>
    <t>محمد سرلک</t>
  </si>
  <si>
    <t>حقوق روزانه</t>
  </si>
  <si>
    <t>کارکرد ماهانه</t>
  </si>
  <si>
    <t>مبلغ اضافه کار</t>
  </si>
  <si>
    <t>تعداد اولاد</t>
  </si>
  <si>
    <t>حق اولاد</t>
  </si>
  <si>
    <t>تعداد روز ماموریت</t>
  </si>
  <si>
    <t>جمع کل حقوق و مزایا</t>
  </si>
  <si>
    <t>حقوق مشمول بیمه</t>
  </si>
  <si>
    <t>بیمه سهم کارگر</t>
  </si>
  <si>
    <t>بیمه سهم کارفرما</t>
  </si>
  <si>
    <t>بیمه بیکاری</t>
  </si>
  <si>
    <t>حقوق مشمول مالیات</t>
  </si>
  <si>
    <t>مالیات</t>
  </si>
  <si>
    <t>مساعده</t>
  </si>
  <si>
    <t>وام</t>
  </si>
  <si>
    <t>جمع کل کسور</t>
  </si>
  <si>
    <t>قابل پرداخت</t>
  </si>
  <si>
    <t xml:space="preserve">فیش حقوقی </t>
  </si>
  <si>
    <t>اطلاعات کارمند</t>
  </si>
  <si>
    <t>اطلاعات مربوط به حقوق</t>
  </si>
  <si>
    <t>مزایا</t>
  </si>
  <si>
    <t>کسور</t>
  </si>
  <si>
    <t xml:space="preserve">حق اولاد </t>
  </si>
  <si>
    <t>حق ماموریت</t>
  </si>
  <si>
    <t>جمع مزایا</t>
  </si>
  <si>
    <t>بیمه سهم کارمند</t>
  </si>
  <si>
    <t>مالیات حقوق</t>
  </si>
  <si>
    <t>جمع کسور</t>
  </si>
  <si>
    <t>نام تفصیل</t>
  </si>
  <si>
    <t>بدهکار</t>
  </si>
  <si>
    <t>بستانکار</t>
  </si>
  <si>
    <t>اضافه کار</t>
  </si>
  <si>
    <t>جمع</t>
  </si>
  <si>
    <t xml:space="preserve">j </t>
  </si>
  <si>
    <t>1402/01/01</t>
  </si>
  <si>
    <t>حق خواربار</t>
  </si>
  <si>
    <t>حق مسکن</t>
  </si>
  <si>
    <t>از</t>
  </si>
  <si>
    <t>تا</t>
  </si>
  <si>
    <t>نرخ مالیات</t>
  </si>
  <si>
    <t>مالیات متعلقه</t>
  </si>
  <si>
    <t xml:space="preserve">مالیات تجمیعی </t>
  </si>
  <si>
    <t>تعداد روز کارکرد ماه جاری
کل ماه با کسر غیبت های شخص 
بدون در نظر گرفتن مرخصی ها</t>
  </si>
  <si>
    <t xml:space="preserve"> ساعت اضافه کار
مبنا ساعت کار موظفی / دستگاه حضور غیاب )</t>
  </si>
  <si>
    <t>حق خواربار 1404</t>
  </si>
  <si>
    <t>حق مسکن 1404</t>
  </si>
  <si>
    <t>حق اولاد 1404</t>
  </si>
  <si>
    <t xml:space="preserve"> حق ماموریت 1404</t>
  </si>
  <si>
    <t>اقساط وام ( توافقی )</t>
  </si>
  <si>
    <t>نرخ مالیات حقوق سال 1404</t>
  </si>
  <si>
    <t>با کلیک روی این آیتم اطلاعات فیش حقوقی تغییر می کند</t>
  </si>
  <si>
    <t>جمع کل</t>
  </si>
  <si>
    <t>تفكيك پايه سنوات</t>
  </si>
  <si>
    <t>تفكيك مزد</t>
  </si>
  <si>
    <t>پایه سنوات محاسبه شده</t>
  </si>
  <si>
    <t>مزد محاسبه شده</t>
  </si>
  <si>
    <t>-</t>
  </si>
  <si>
    <t>مبلغ ثابت افزایش سایر سطوح</t>
  </si>
  <si>
    <t>درصد افزایش سایر سطوح</t>
  </si>
  <si>
    <t>پایه سنوات روزانه</t>
  </si>
  <si>
    <t>حداقل مزد روزانه</t>
  </si>
  <si>
    <t>سال</t>
  </si>
  <si>
    <t>تفاوت دو روش</t>
  </si>
  <si>
    <t>جمع دستمزد تجمیعی</t>
  </si>
  <si>
    <t>سنوات تجمیعی</t>
  </si>
  <si>
    <t>دستمزد روزانه تجمیعی</t>
  </si>
  <si>
    <t>جمع دستمزد</t>
  </si>
  <si>
    <t>پایه سنوات</t>
  </si>
  <si>
    <t>دستمزد روزانه</t>
  </si>
  <si>
    <t>معافیت مالیاتی ماهانه</t>
  </si>
  <si>
    <t xml:space="preserve"> خوار و بار</t>
  </si>
  <si>
    <t>افزایش ریالی سایر سطوح</t>
  </si>
  <si>
    <t>درصد سایر سطوح</t>
  </si>
  <si>
    <t xml:space="preserve"> سنوات ماهانه</t>
  </si>
  <si>
    <t xml:space="preserve"> سنوات روزانه</t>
  </si>
  <si>
    <t>دستمزد ماهیانه</t>
  </si>
  <si>
    <t>سال شروع کاررا انتخاب کنید</t>
  </si>
  <si>
    <t>لیست سالیانه دستمزد و عوامل حقوقی و معافیت مالیاتی با افزایش سالانه</t>
  </si>
  <si>
    <r>
      <t xml:space="preserve">قابل توجه اینکه ردیف </t>
    </r>
    <r>
      <rPr>
        <b/>
        <u/>
        <sz val="14"/>
        <color indexed="8"/>
        <rFont val="B Nazanin"/>
        <charset val="178"/>
      </rPr>
      <t>9</t>
    </r>
    <r>
      <rPr>
        <b/>
        <sz val="14"/>
        <color indexed="8"/>
        <rFont val="B Nazanin"/>
        <charset val="178"/>
      </rPr>
      <t xml:space="preserve"> جمع بیمه قابل پرداخت به سازمان تامین اجتماعی میباشد که در سر فصل سایر حسابهای پرداختنی - بیمه پرداختنی ثبت میگردد و تا آخرین روز ماه بعد قابل پرداخت میباشد</t>
    </r>
  </si>
  <si>
    <r>
      <t xml:space="preserve">قابل توجه اینکه ردیف </t>
    </r>
    <r>
      <rPr>
        <b/>
        <u/>
        <sz val="14"/>
        <color indexed="8"/>
        <rFont val="B Nazanin"/>
        <charset val="178"/>
      </rPr>
      <t>8</t>
    </r>
    <r>
      <rPr>
        <b/>
        <sz val="14"/>
        <color indexed="8"/>
        <rFont val="B Nazanin"/>
        <charset val="178"/>
      </rPr>
      <t xml:space="preserve"> بعهده کارگر میباشد و در خالص پرداختی حقوق از کارگر کسر میگردد.</t>
    </r>
  </si>
  <si>
    <r>
      <t xml:space="preserve">قابل توجه اینکه ردیف </t>
    </r>
    <r>
      <rPr>
        <b/>
        <u/>
        <sz val="14"/>
        <color indexed="8"/>
        <rFont val="B Nazanin"/>
        <charset val="178"/>
      </rPr>
      <t>7</t>
    </r>
    <r>
      <rPr>
        <b/>
        <sz val="14"/>
        <color indexed="8"/>
        <rFont val="B Nazanin"/>
        <charset val="178"/>
      </rPr>
      <t xml:space="preserve"> بعهده کارفرما میباشد و در سرفصل هزینه بیمه سهم کارفرما ثبت میگردد</t>
    </r>
  </si>
  <si>
    <t xml:space="preserve"> کارگاههایی که غیر از موارد فوق آیتمهای دیگر مشمول بیمه را نیز پرداخت مینمایند باید در لیست بیمه نیز لحاظ کنند</t>
  </si>
  <si>
    <t xml:space="preserve">  جمع مبلغ بیمه پرداختنی (30 درصد)</t>
  </si>
  <si>
    <t xml:space="preserve">  بیمه سهم کارگر (7 درصد)</t>
  </si>
  <si>
    <t>جمع بیمه سهم کارفرما (23 درصد)</t>
  </si>
  <si>
    <t xml:space="preserve">  بیمه بیکاری سهم کار فرما (3 درصد)</t>
  </si>
  <si>
    <t xml:space="preserve">  بیمه سهم کار فرما (20 درصد)</t>
  </si>
  <si>
    <t>جمع مشمول حداقل بیمه اجباری برای فرد مجرد</t>
  </si>
  <si>
    <t>حق خوار و بار</t>
  </si>
  <si>
    <t>مبلغ حداقل دستمزد</t>
  </si>
  <si>
    <t>اسفند (29روز)</t>
  </si>
  <si>
    <t>ماهیانه 30روز</t>
  </si>
  <si>
    <t>ماهیانه 31روز</t>
  </si>
  <si>
    <t xml:space="preserve">روزانه </t>
  </si>
  <si>
    <t>عنوان</t>
  </si>
  <si>
    <t>ردیف</t>
  </si>
  <si>
    <t>جدول حداقل بیمه اجباری  فرد مجرد کارگران  سال 1404</t>
  </si>
  <si>
    <t>معافیت متعلقه</t>
  </si>
  <si>
    <t>نسبت سایر دریافتی به کل دریافتی</t>
  </si>
  <si>
    <t>نسبت رفاهیات به کل دریافتی</t>
  </si>
  <si>
    <t>میزان معافیت ماده 84 ماهیانه</t>
  </si>
  <si>
    <t>ماخذ مشمول به نرخ</t>
  </si>
  <si>
    <t>مزد و پاداش</t>
  </si>
  <si>
    <t>مجموع رفاهیات + اضافه کار</t>
  </si>
  <si>
    <t>عدد کوچکتر تقسیم بر بزرگتر</t>
  </si>
  <si>
    <t>نسبت گیری معافیت</t>
  </si>
  <si>
    <t>معافیت ها ( شامل بیمه سهم کارگر )</t>
  </si>
  <si>
    <t>مجموع مستمر و غیرمستمر نقدی</t>
  </si>
  <si>
    <t>حقوق پایه × 1.4 ÷ 220</t>
  </si>
  <si>
    <t>20 ساعت</t>
  </si>
  <si>
    <t xml:space="preserve"> سه برابر حداقل مزد</t>
  </si>
  <si>
    <t>4 فرزند</t>
  </si>
  <si>
    <t>اولاد</t>
  </si>
  <si>
    <t>بن</t>
  </si>
  <si>
    <t>حق تاهل</t>
  </si>
  <si>
    <t xml:space="preserve">حقوق پایه </t>
  </si>
  <si>
    <t>مبلغ</t>
  </si>
  <si>
    <t>شرح</t>
  </si>
  <si>
    <t xml:space="preserve">پایه سنوات </t>
  </si>
  <si>
    <t>روزهای ماه</t>
  </si>
  <si>
    <t>1403/07/01</t>
  </si>
  <si>
    <t>1403/02/01</t>
  </si>
  <si>
    <t>1404/05/01</t>
  </si>
  <si>
    <t xml:space="preserve">حقوق به تبع شغل </t>
  </si>
  <si>
    <t>وضعیت تاهل</t>
  </si>
  <si>
    <t>متاهل</t>
  </si>
  <si>
    <t>مجرد</t>
  </si>
  <si>
    <t>تعداد روز کارکرد بیمه</t>
  </si>
  <si>
    <t>هزینه اضافه کار</t>
  </si>
  <si>
    <t>حق خواروبار</t>
  </si>
  <si>
    <t>بیمه پرداختنی</t>
  </si>
  <si>
    <t>حقوق و دستمزد پرداختنی</t>
  </si>
  <si>
    <t>مالیات پرداختنی</t>
  </si>
  <si>
    <t>سازمان تامین اجتماعی</t>
  </si>
  <si>
    <t>سازمان امور مالیاتی</t>
  </si>
  <si>
    <t>معین</t>
  </si>
  <si>
    <t>سند شناسایی حقوق و دستمزد</t>
  </si>
  <si>
    <t>شهریور 1404</t>
  </si>
  <si>
    <t>تعداد روز کارکرد عیدی امسال</t>
  </si>
  <si>
    <t xml:space="preserve">عیدی نهایی </t>
  </si>
  <si>
    <t>مبلغ عیدی طبق حقوق خود شخص</t>
  </si>
  <si>
    <t>سقف عیدی به نسبت کارکرد</t>
  </si>
  <si>
    <t>کارکرد سنوات</t>
  </si>
  <si>
    <t>مبلغ سنوات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</si>
</sst>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_ ;_ * #,##0.00\-_ ;_ * &quot;-&quot;??_-_ ;_ @_ "/>
    <numFmt numFmtId="164" formatCode="_-* #,##0.00_-;_-* #,##0.00\-;_-* &quot;-&quot;??_-;_-@_-"/>
    <numFmt numFmtId="165" formatCode="_ * #,##0_-_ ;_ * #,##0\-_ ;_ * &quot;-&quot;??_-_ ;_ @_ "/>
    <numFmt numFmtId="166" formatCode="_(* #,##0_);_(* \(#,##0\);_(* &quot;-&quot;??_);_(@_)"/>
    <numFmt numFmtId="167" formatCode="_(* #,##0.00_);_(* \(#,##0.00\);_(* &quot;-&quot;??_);_(@_)"/>
  </numFmts>
  <fonts count="37" x14ac:knownFonts="1">
    <font>
      <sz val="11"/>
      <name val="Calibri"/>
    </font>
    <font>
      <sz val="11"/>
      <color theme="1"/>
      <name val="Calibri"/>
      <family val="2"/>
      <charset val="178"/>
      <scheme val="minor"/>
    </font>
    <font>
      <sz val="26"/>
      <color rgb="FF000000"/>
      <name val="B Nazanin"/>
      <charset val="178"/>
    </font>
    <font>
      <sz val="26"/>
      <color rgb="FF002060"/>
      <name val="B Nazanin"/>
      <charset val="178"/>
    </font>
    <font>
      <b/>
      <sz val="26"/>
      <color rgb="FF002060"/>
      <name val="B Nazanin"/>
      <charset val="178"/>
    </font>
    <font>
      <b/>
      <u val="doubleAccounting"/>
      <sz val="26"/>
      <color rgb="FF000000"/>
      <name val="B Nazanin"/>
      <charset val="178"/>
    </font>
    <font>
      <b/>
      <sz val="26"/>
      <color rgb="FFFF0000"/>
      <name val="B Nazanin"/>
      <charset val="178"/>
    </font>
    <font>
      <b/>
      <sz val="26"/>
      <name val="B Nazanin"/>
      <charset val="178"/>
    </font>
    <font>
      <sz val="11"/>
      <color rgb="FF000000"/>
      <name val="Calibri"/>
    </font>
    <font>
      <b/>
      <sz val="11"/>
      <color rgb="FF000000"/>
      <name val="Calibri"/>
    </font>
    <font>
      <sz val="11"/>
      <color rgb="FF000000"/>
      <name val="Calibri"/>
    </font>
    <font>
      <sz val="9"/>
      <color indexed="81"/>
      <name val="Tahoma"/>
      <family val="2"/>
    </font>
    <font>
      <b/>
      <sz val="9"/>
      <color indexed="81"/>
      <name val="Tahoma"/>
      <family val="2"/>
    </font>
    <font>
      <sz val="11"/>
      <name val="Calibri"/>
    </font>
    <font>
      <sz val="11"/>
      <color rgb="FF000000"/>
      <name val="Calibri"/>
      <family val="2"/>
    </font>
    <font>
      <b/>
      <sz val="13"/>
      <color theme="1"/>
      <name val="B Nazanin"/>
      <charset val="178"/>
    </font>
    <font>
      <sz val="14"/>
      <color theme="1"/>
      <name val="B Nazanin"/>
      <charset val="178"/>
    </font>
    <font>
      <b/>
      <sz val="14"/>
      <color theme="1"/>
      <name val="B Nazanin"/>
      <charset val="178"/>
    </font>
    <font>
      <sz val="12"/>
      <color theme="1"/>
      <name val="B Nazanin"/>
      <charset val="178"/>
    </font>
    <font>
      <b/>
      <sz val="12"/>
      <color theme="1"/>
      <name val="B Nazanin"/>
      <charset val="178"/>
    </font>
    <font>
      <b/>
      <sz val="16"/>
      <color theme="1"/>
      <name val="B Nazanin"/>
      <charset val="178"/>
    </font>
    <font>
      <sz val="11"/>
      <color theme="1"/>
      <name val="Calibri"/>
      <family val="2"/>
      <scheme val="minor"/>
    </font>
    <font>
      <b/>
      <u/>
      <sz val="14"/>
      <color indexed="8"/>
      <name val="B Nazanin"/>
      <charset val="178"/>
    </font>
    <font>
      <b/>
      <sz val="14"/>
      <color indexed="8"/>
      <name val="B Nazanin"/>
      <charset val="178"/>
    </font>
    <font>
      <sz val="16"/>
      <color theme="1"/>
      <name val="B Nazanin"/>
      <charset val="178"/>
    </font>
    <font>
      <u/>
      <sz val="11"/>
      <color theme="10"/>
      <name val="Calibri"/>
      <family val="2"/>
      <charset val="178"/>
      <scheme val="minor"/>
    </font>
    <font>
      <u/>
      <sz val="14"/>
      <color theme="10"/>
      <name val="Calibri"/>
      <family val="2"/>
      <charset val="178"/>
      <scheme val="minor"/>
    </font>
    <font>
      <sz val="11"/>
      <color theme="1"/>
      <name val="B Nazanin"/>
      <charset val="178"/>
    </font>
    <font>
      <b/>
      <sz val="18"/>
      <color theme="1"/>
      <name val="B Nazanin"/>
      <charset val="178"/>
    </font>
    <font>
      <b/>
      <sz val="14"/>
      <color theme="1"/>
      <name val="Calibri"/>
      <family val="2"/>
      <scheme val="minor"/>
    </font>
    <font>
      <sz val="8"/>
      <name val="Calibri"/>
    </font>
    <font>
      <b/>
      <sz val="28"/>
      <color rgb="FF000000"/>
      <name val="B Nazanin"/>
      <charset val="178"/>
    </font>
    <font>
      <b/>
      <sz val="36"/>
      <color rgb="FF000000"/>
      <name val="B Nazanin"/>
      <charset val="178"/>
    </font>
    <font>
      <b/>
      <sz val="48"/>
      <color rgb="FF000000"/>
      <name val="B Nazanin"/>
      <charset val="178"/>
    </font>
    <font>
      <b/>
      <sz val="11"/>
      <color rgb="FF000000"/>
      <name val="Calibri"/>
      <family val="2"/>
    </font>
    <font>
      <b/>
      <u val="double"/>
      <sz val="11"/>
      <color rgb="FF000000"/>
      <name val="Calibri"/>
      <family val="2"/>
    </font>
    <font>
      <b/>
      <sz val="26"/>
      <color rgb="FF002060"/>
      <name val="Calibri"/>
    </font>
  </fonts>
  <fills count="27">
    <fill>
      <patternFill patternType="none"/>
    </fill>
    <fill>
      <patternFill patternType="gray125"/>
    </fill>
    <fill>
      <patternFill patternType="solid">
        <fgColor rgb="FFFFCCFF"/>
        <bgColor indexed="64"/>
      </patternFill>
    </fill>
    <fill>
      <patternFill patternType="solid">
        <fgColor rgb="FFCCECFF"/>
        <bgColor indexed="64"/>
      </patternFill>
    </fill>
    <fill>
      <patternFill patternType="solid">
        <fgColor rgb="FFCC99FF"/>
        <bgColor indexed="64"/>
      </patternFill>
    </fill>
    <fill>
      <patternFill patternType="solid">
        <fgColor rgb="FFFFFF00"/>
        <bgColor indexed="64"/>
      </patternFill>
    </fill>
    <fill>
      <patternFill patternType="solid">
        <fgColor rgb="FF92D050"/>
        <bgColor indexed="64"/>
      </patternFill>
    </fill>
    <fill>
      <patternFill patternType="solid">
        <fgColor rgb="FF548235"/>
        <bgColor indexed="64"/>
      </patternFill>
    </fill>
    <fill>
      <patternFill patternType="solid">
        <fgColor rgb="FFF7CAAC"/>
        <bgColor indexed="64"/>
      </patternFill>
    </fill>
    <fill>
      <patternFill patternType="solid">
        <fgColor theme="0"/>
        <bgColor indexed="64"/>
      </patternFill>
    </fill>
    <fill>
      <patternFill patternType="solid">
        <fgColor rgb="FFFFDD71"/>
        <bgColor indexed="64"/>
      </patternFill>
    </fill>
    <fill>
      <patternFill patternType="solid">
        <fgColor theme="0" tint="-0.14999847407452621"/>
        <bgColor indexed="64"/>
      </patternFill>
    </fill>
    <fill>
      <patternFill patternType="solid">
        <fgColor rgb="FF33CCFF"/>
        <bgColor indexed="64"/>
      </patternFill>
    </fill>
    <fill>
      <patternFill patternType="solid">
        <fgColor theme="6" tint="0.59999389629810485"/>
        <bgColor indexed="64"/>
      </patternFill>
    </fill>
    <fill>
      <patternFill patternType="solid">
        <fgColor rgb="FFC2D7F0"/>
        <bgColor indexed="64"/>
      </patternFill>
    </fill>
    <fill>
      <patternFill patternType="solid">
        <fgColor rgb="FF81FFFF"/>
        <bgColor indexed="64"/>
      </patternFill>
    </fill>
    <fill>
      <patternFill patternType="solid">
        <fgColor theme="5" tint="0.79998168889431442"/>
        <bgColor indexed="64"/>
      </patternFill>
    </fill>
    <fill>
      <patternFill patternType="solid">
        <fgColor rgb="FF97F7B5"/>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49A9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1"/>
        <bgColor indexed="64"/>
      </patternFill>
    </fill>
    <fill>
      <patternFill patternType="solid">
        <fgColor theme="4" tint="0.59999389629810485"/>
        <bgColor indexed="64"/>
      </patternFill>
    </fill>
    <fill>
      <patternFill patternType="solid">
        <fgColor theme="7"/>
        <bgColor indexed="64"/>
      </patternFill>
    </fill>
    <fill>
      <patternFill patternType="solid">
        <fgColor rgb="FFFF7474"/>
        <bgColor indexed="64"/>
      </patternFill>
    </fill>
  </fills>
  <borders count="6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medium">
        <color indexed="64"/>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top style="thick">
        <color indexed="64"/>
      </top>
      <bottom style="thin">
        <color indexed="64"/>
      </bottom>
      <diagonal/>
    </border>
    <border>
      <left/>
      <right/>
      <top style="thin">
        <color indexed="64"/>
      </top>
      <bottom style="thin">
        <color indexed="64"/>
      </bottom>
      <diagonal/>
    </border>
    <border>
      <left style="double">
        <color indexed="64"/>
      </left>
      <right style="double">
        <color indexed="64"/>
      </right>
      <top/>
      <bottom style="double">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10">
    <xf numFmtId="0" fontId="0" fillId="0" borderId="0">
      <alignment vertical="center"/>
    </xf>
    <xf numFmtId="164" fontId="10" fillId="0" borderId="0">
      <alignment vertical="top"/>
      <protection locked="0"/>
    </xf>
    <xf numFmtId="164" fontId="8" fillId="0" borderId="0">
      <alignment vertical="top"/>
      <protection locked="0"/>
    </xf>
    <xf numFmtId="9" fontId="13" fillId="0" borderId="0" applyFont="0" applyFill="0" applyBorder="0" applyAlignment="0" applyProtection="0"/>
    <xf numFmtId="0" fontId="1" fillId="0" borderId="0"/>
    <xf numFmtId="0" fontId="21" fillId="0" borderId="0"/>
    <xf numFmtId="43" fontId="21" fillId="0" borderId="0" applyFont="0" applyFill="0" applyBorder="0" applyAlignment="0" applyProtection="0"/>
    <xf numFmtId="0" fontId="25"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226">
    <xf numFmtId="0" fontId="0" fillId="0" borderId="0" xfId="0">
      <alignment vertical="center"/>
    </xf>
    <xf numFmtId="3" fontId="2" fillId="0" borderId="0" xfId="1" applyNumberFormat="1" applyFont="1" applyAlignment="1" applyProtection="1">
      <alignment horizontal="center" vertical="center"/>
    </xf>
    <xf numFmtId="3" fontId="2" fillId="0" borderId="0" xfId="1" applyNumberFormat="1" applyFont="1" applyAlignment="1" applyProtection="1">
      <alignment horizontal="center" vertical="center" wrapText="1"/>
    </xf>
    <xf numFmtId="3" fontId="3" fillId="0" borderId="0" xfId="1" applyNumberFormat="1" applyFont="1" applyAlignment="1" applyProtection="1">
      <alignment horizontal="center" vertical="center"/>
    </xf>
    <xf numFmtId="3" fontId="2" fillId="3" borderId="4" xfId="1" applyNumberFormat="1" applyFont="1" applyFill="1" applyBorder="1" applyAlignment="1" applyProtection="1">
      <alignment horizontal="center" vertical="center"/>
    </xf>
    <xf numFmtId="3" fontId="5" fillId="0" borderId="0" xfId="1" applyNumberFormat="1" applyFont="1" applyAlignment="1" applyProtection="1">
      <alignment horizontal="center" vertical="center"/>
    </xf>
    <xf numFmtId="3" fontId="2" fillId="3" borderId="10" xfId="1" applyNumberFormat="1" applyFont="1" applyFill="1" applyBorder="1" applyAlignment="1" applyProtection="1">
      <alignment horizontal="center" vertical="center"/>
    </xf>
    <xf numFmtId="3" fontId="2" fillId="3" borderId="11" xfId="1" applyNumberFormat="1" applyFont="1" applyFill="1" applyBorder="1" applyAlignment="1" applyProtection="1">
      <alignment horizontal="center" vertical="center"/>
    </xf>
    <xf numFmtId="3" fontId="2" fillId="3" borderId="12" xfId="1" applyNumberFormat="1" applyFont="1" applyFill="1" applyBorder="1" applyAlignment="1" applyProtection="1">
      <alignment horizontal="center" vertical="center"/>
    </xf>
    <xf numFmtId="3" fontId="2" fillId="3" borderId="14" xfId="1" applyNumberFormat="1" applyFont="1" applyFill="1" applyBorder="1" applyAlignment="1" applyProtection="1">
      <alignment horizontal="center" vertical="center"/>
    </xf>
    <xf numFmtId="3" fontId="2" fillId="3" borderId="16" xfId="1" applyNumberFormat="1" applyFont="1" applyFill="1" applyBorder="1" applyAlignment="1" applyProtection="1">
      <alignment horizontal="center" vertical="center"/>
    </xf>
    <xf numFmtId="3" fontId="2" fillId="3" borderId="17" xfId="1" applyNumberFormat="1" applyFont="1" applyFill="1" applyBorder="1" applyAlignment="1" applyProtection="1">
      <alignment horizontal="center" vertical="center"/>
    </xf>
    <xf numFmtId="0" fontId="8" fillId="0" borderId="0" xfId="0" applyFont="1" applyAlignment="1">
      <alignment horizontal="center" vertical="center"/>
    </xf>
    <xf numFmtId="0" fontId="8" fillId="0" borderId="0" xfId="0" applyFont="1">
      <alignment vertical="center"/>
    </xf>
    <xf numFmtId="0" fontId="9" fillId="5" borderId="25" xfId="0" applyFont="1" applyFill="1" applyBorder="1" applyAlignment="1">
      <alignment horizontal="center" vertical="center"/>
    </xf>
    <xf numFmtId="3" fontId="7" fillId="2" borderId="26" xfId="1" applyNumberFormat="1" applyFont="1" applyFill="1" applyBorder="1" applyAlignment="1" applyProtection="1">
      <alignment horizontal="center" vertical="center"/>
    </xf>
    <xf numFmtId="3" fontId="7" fillId="2" borderId="18" xfId="1" applyNumberFormat="1" applyFont="1" applyFill="1" applyBorder="1" applyAlignment="1" applyProtection="1">
      <alignment horizontal="center" vertical="center"/>
    </xf>
    <xf numFmtId="3" fontId="7" fillId="2" borderId="27" xfId="1" applyNumberFormat="1" applyFont="1" applyFill="1" applyBorder="1" applyAlignment="1" applyProtection="1">
      <alignment horizontal="center" vertical="center"/>
    </xf>
    <xf numFmtId="9" fontId="2" fillId="3" borderId="4" xfId="3" applyFont="1" applyFill="1" applyBorder="1" applyAlignment="1" applyProtection="1">
      <alignment horizontal="center" vertical="center"/>
    </xf>
    <xf numFmtId="9" fontId="2" fillId="3" borderId="11" xfId="3" applyFont="1" applyFill="1" applyBorder="1" applyAlignment="1" applyProtection="1">
      <alignment horizontal="center" vertical="center"/>
    </xf>
    <xf numFmtId="3" fontId="2" fillId="3" borderId="13" xfId="1" applyNumberFormat="1" applyFont="1" applyFill="1" applyBorder="1" applyAlignment="1" applyProtection="1">
      <alignment horizontal="center" vertical="center"/>
    </xf>
    <xf numFmtId="3" fontId="2" fillId="3" borderId="15" xfId="1" applyNumberFormat="1" applyFont="1" applyFill="1" applyBorder="1" applyAlignment="1" applyProtection="1">
      <alignment horizontal="center" vertical="center"/>
    </xf>
    <xf numFmtId="9" fontId="2" fillId="3" borderId="16" xfId="3" applyFont="1" applyFill="1" applyBorder="1" applyAlignment="1" applyProtection="1">
      <alignment horizontal="center" vertical="center"/>
    </xf>
    <xf numFmtId="0" fontId="9" fillId="9" borderId="25" xfId="0" applyFont="1" applyFill="1" applyBorder="1" applyAlignment="1">
      <alignment horizontal="center" vertical="center"/>
    </xf>
    <xf numFmtId="0" fontId="1" fillId="0" borderId="0" xfId="4"/>
    <xf numFmtId="3" fontId="15" fillId="10" borderId="33" xfId="4" applyNumberFormat="1" applyFont="1" applyFill="1" applyBorder="1" applyAlignment="1">
      <alignment horizontal="center" vertical="center"/>
    </xf>
    <xf numFmtId="3" fontId="15" fillId="10" borderId="34" xfId="4" applyNumberFormat="1" applyFont="1" applyFill="1" applyBorder="1" applyAlignment="1">
      <alignment horizontal="center" vertical="center"/>
    </xf>
    <xf numFmtId="0" fontId="15" fillId="11" borderId="9" xfId="4" applyFont="1" applyFill="1" applyBorder="1" applyAlignment="1">
      <alignment horizontal="center" vertical="center"/>
    </xf>
    <xf numFmtId="3" fontId="15" fillId="12" borderId="17" xfId="4" applyNumberFormat="1" applyFont="1" applyFill="1" applyBorder="1" applyAlignment="1">
      <alignment horizontal="center" vertical="center"/>
    </xf>
    <xf numFmtId="3" fontId="15" fillId="12" borderId="35" xfId="4" applyNumberFormat="1" applyFont="1" applyFill="1" applyBorder="1" applyAlignment="1">
      <alignment horizontal="center" vertical="center"/>
    </xf>
    <xf numFmtId="3" fontId="15" fillId="12" borderId="16" xfId="4" applyNumberFormat="1" applyFont="1" applyFill="1" applyBorder="1" applyAlignment="1">
      <alignment horizontal="center" vertical="center"/>
    </xf>
    <xf numFmtId="0" fontId="1" fillId="12" borderId="36" xfId="4" applyFill="1" applyBorder="1"/>
    <xf numFmtId="0" fontId="15" fillId="11" borderId="25" xfId="4" applyFont="1" applyFill="1" applyBorder="1" applyAlignment="1">
      <alignment horizontal="center" vertical="center"/>
    </xf>
    <xf numFmtId="3" fontId="15" fillId="12" borderId="12" xfId="4" applyNumberFormat="1" applyFont="1" applyFill="1" applyBorder="1" applyAlignment="1">
      <alignment horizontal="center" vertical="center"/>
    </xf>
    <xf numFmtId="3" fontId="15" fillId="12" borderId="37" xfId="4" applyNumberFormat="1" applyFont="1" applyFill="1" applyBorder="1" applyAlignment="1">
      <alignment horizontal="center" vertical="center"/>
    </xf>
    <xf numFmtId="3" fontId="15" fillId="12" borderId="11" xfId="4" applyNumberFormat="1" applyFont="1" applyFill="1" applyBorder="1" applyAlignment="1">
      <alignment horizontal="center" vertical="center"/>
    </xf>
    <xf numFmtId="3" fontId="15" fillId="12" borderId="10" xfId="4" applyNumberFormat="1" applyFont="1" applyFill="1" applyBorder="1" applyAlignment="1">
      <alignment horizontal="center" vertical="center"/>
    </xf>
    <xf numFmtId="0" fontId="15" fillId="11" borderId="18" xfId="4" applyFont="1" applyFill="1" applyBorder="1" applyAlignment="1">
      <alignment horizontal="center" vertical="center"/>
    </xf>
    <xf numFmtId="3" fontId="15" fillId="10" borderId="38" xfId="4" applyNumberFormat="1" applyFont="1" applyFill="1" applyBorder="1" applyAlignment="1">
      <alignment horizontal="center" vertical="center"/>
    </xf>
    <xf numFmtId="3" fontId="15" fillId="12" borderId="39" xfId="4" applyNumberFormat="1" applyFont="1" applyFill="1" applyBorder="1" applyAlignment="1">
      <alignment horizontal="center" vertical="center"/>
    </xf>
    <xf numFmtId="3" fontId="15" fillId="12" borderId="40" xfId="4" applyNumberFormat="1" applyFont="1" applyFill="1" applyBorder="1" applyAlignment="1">
      <alignment horizontal="center" vertical="center"/>
    </xf>
    <xf numFmtId="3" fontId="15" fillId="12" borderId="41" xfId="4" applyNumberFormat="1" applyFont="1" applyFill="1" applyBorder="1" applyAlignment="1">
      <alignment horizontal="center" vertical="center"/>
    </xf>
    <xf numFmtId="3" fontId="15" fillId="12" borderId="42" xfId="4" applyNumberFormat="1" applyFont="1" applyFill="1" applyBorder="1" applyAlignment="1">
      <alignment horizontal="center" vertical="center"/>
    </xf>
    <xf numFmtId="0" fontId="15" fillId="11" borderId="43" xfId="4" applyFont="1" applyFill="1" applyBorder="1" applyAlignment="1" applyProtection="1">
      <alignment horizontal="center" vertical="center"/>
      <protection locked="0"/>
    </xf>
    <xf numFmtId="9" fontId="15" fillId="12" borderId="14" xfId="4" applyNumberFormat="1" applyFont="1" applyFill="1" applyBorder="1" applyAlignment="1">
      <alignment horizontal="center" vertical="center"/>
    </xf>
    <xf numFmtId="9" fontId="15" fillId="12" borderId="4" xfId="4" applyNumberFormat="1" applyFont="1" applyFill="1" applyBorder="1" applyAlignment="1">
      <alignment horizontal="center" vertical="center"/>
    </xf>
    <xf numFmtId="9" fontId="15" fillId="12" borderId="44" xfId="4" applyNumberFormat="1" applyFont="1" applyFill="1" applyBorder="1" applyAlignment="1">
      <alignment horizontal="center" vertical="center"/>
    </xf>
    <xf numFmtId="0" fontId="15" fillId="12" borderId="29" xfId="4" applyFont="1" applyFill="1" applyBorder="1" applyAlignment="1">
      <alignment horizontal="center" vertical="center"/>
    </xf>
    <xf numFmtId="0" fontId="15" fillId="11" borderId="45" xfId="4" applyFont="1" applyFill="1" applyBorder="1" applyAlignment="1">
      <alignment horizontal="center" vertical="center"/>
    </xf>
    <xf numFmtId="3" fontId="15" fillId="12" borderId="14" xfId="4" applyNumberFormat="1" applyFont="1" applyFill="1" applyBorder="1" applyAlignment="1">
      <alignment horizontal="center" vertical="center"/>
    </xf>
    <xf numFmtId="3" fontId="15" fillId="12" borderId="4" xfId="4" applyNumberFormat="1" applyFont="1" applyFill="1" applyBorder="1" applyAlignment="1">
      <alignment horizontal="center" vertical="center"/>
    </xf>
    <xf numFmtId="3" fontId="15" fillId="12" borderId="44" xfId="4" applyNumberFormat="1" applyFont="1" applyFill="1" applyBorder="1" applyAlignment="1">
      <alignment horizontal="center" vertical="center"/>
    </xf>
    <xf numFmtId="3" fontId="15" fillId="12" borderId="29" xfId="4" applyNumberFormat="1" applyFont="1" applyFill="1" applyBorder="1" applyAlignment="1">
      <alignment horizontal="center" vertical="center"/>
    </xf>
    <xf numFmtId="3" fontId="15" fillId="12" borderId="46" xfId="4" applyNumberFormat="1" applyFont="1" applyFill="1" applyBorder="1" applyAlignment="1">
      <alignment horizontal="center" vertical="center"/>
    </xf>
    <xf numFmtId="3" fontId="15" fillId="12" borderId="2" xfId="4" applyNumberFormat="1" applyFont="1" applyFill="1" applyBorder="1" applyAlignment="1">
      <alignment horizontal="center" vertical="center"/>
    </xf>
    <xf numFmtId="3" fontId="15" fillId="12" borderId="3" xfId="4" applyNumberFormat="1" applyFont="1" applyFill="1" applyBorder="1" applyAlignment="1">
      <alignment horizontal="center" vertical="center"/>
    </xf>
    <xf numFmtId="3" fontId="15" fillId="12" borderId="1" xfId="4" applyNumberFormat="1" applyFont="1" applyFill="1" applyBorder="1" applyAlignment="1">
      <alignment horizontal="center" vertical="center"/>
    </xf>
    <xf numFmtId="0" fontId="15" fillId="11" borderId="47" xfId="4" applyFont="1" applyFill="1" applyBorder="1" applyAlignment="1">
      <alignment horizontal="center" vertical="center"/>
    </xf>
    <xf numFmtId="0" fontId="15" fillId="11" borderId="33" xfId="4" applyFont="1" applyFill="1" applyBorder="1" applyAlignment="1">
      <alignment horizontal="center" vertical="center"/>
    </xf>
    <xf numFmtId="0" fontId="15" fillId="11" borderId="34" xfId="4" applyFont="1" applyFill="1" applyBorder="1" applyAlignment="1">
      <alignment horizontal="center" vertical="center"/>
    </xf>
    <xf numFmtId="0" fontId="15" fillId="11" borderId="48" xfId="4" applyFont="1" applyFill="1" applyBorder="1" applyAlignment="1">
      <alignment horizontal="center" vertical="center"/>
    </xf>
    <xf numFmtId="0" fontId="16" fillId="0" borderId="0" xfId="4" applyFont="1" applyProtection="1">
      <protection locked="0"/>
    </xf>
    <xf numFmtId="3" fontId="16" fillId="0" borderId="0" xfId="4" applyNumberFormat="1" applyFont="1" applyAlignment="1" applyProtection="1">
      <alignment horizontal="center" vertical="center"/>
      <protection locked="0"/>
    </xf>
    <xf numFmtId="0" fontId="16" fillId="0" borderId="0" xfId="4" applyFont="1" applyAlignment="1" applyProtection="1">
      <alignment horizontal="center" vertical="center"/>
      <protection locked="0"/>
    </xf>
    <xf numFmtId="0" fontId="16" fillId="0" borderId="0" xfId="4" applyFont="1"/>
    <xf numFmtId="3" fontId="17" fillId="13" borderId="4" xfId="4" applyNumberFormat="1" applyFont="1" applyFill="1" applyBorder="1" applyAlignment="1">
      <alignment horizontal="center" vertical="center" shrinkToFit="1"/>
    </xf>
    <xf numFmtId="3" fontId="17" fillId="14" borderId="4" xfId="4" applyNumberFormat="1" applyFont="1" applyFill="1" applyBorder="1" applyAlignment="1">
      <alignment horizontal="center" vertical="center" shrinkToFit="1"/>
    </xf>
    <xf numFmtId="3" fontId="17" fillId="15" borderId="4" xfId="4" applyNumberFormat="1" applyFont="1" applyFill="1" applyBorder="1" applyAlignment="1">
      <alignment horizontal="center" vertical="center" shrinkToFit="1"/>
    </xf>
    <xf numFmtId="3" fontId="17" fillId="16" borderId="4" xfId="4" applyNumberFormat="1" applyFont="1" applyFill="1" applyBorder="1" applyAlignment="1">
      <alignment horizontal="center" vertical="center" shrinkToFit="1"/>
    </xf>
    <xf numFmtId="0" fontId="17" fillId="16" borderId="4" xfId="4" applyFont="1" applyFill="1" applyBorder="1" applyAlignment="1">
      <alignment horizontal="center" vertical="center" shrinkToFit="1"/>
    </xf>
    <xf numFmtId="0" fontId="16" fillId="11" borderId="4" xfId="4" applyFont="1" applyFill="1" applyBorder="1" applyAlignment="1">
      <alignment horizontal="center" vertical="center" shrinkToFit="1"/>
    </xf>
    <xf numFmtId="0" fontId="18" fillId="0" borderId="0" xfId="4" applyFont="1" applyAlignment="1">
      <alignment horizontal="center" vertical="center" wrapText="1"/>
    </xf>
    <xf numFmtId="3" fontId="19" fillId="17" borderId="4" xfId="4" applyNumberFormat="1" applyFont="1" applyFill="1" applyBorder="1" applyAlignment="1">
      <alignment horizontal="center" vertical="center" wrapText="1"/>
    </xf>
    <xf numFmtId="3" fontId="19" fillId="11" borderId="4" xfId="4" applyNumberFormat="1" applyFont="1" applyFill="1" applyBorder="1" applyAlignment="1">
      <alignment horizontal="center" vertical="center" wrapText="1"/>
    </xf>
    <xf numFmtId="0" fontId="19" fillId="11" borderId="4" xfId="4" applyFont="1" applyFill="1" applyBorder="1" applyAlignment="1">
      <alignment horizontal="center" vertical="center" wrapText="1"/>
    </xf>
    <xf numFmtId="3" fontId="16" fillId="0" borderId="0" xfId="4" applyNumberFormat="1" applyFont="1" applyAlignment="1">
      <alignment horizontal="center" vertical="center"/>
    </xf>
    <xf numFmtId="0" fontId="16" fillId="0" borderId="0" xfId="4" applyFont="1" applyAlignment="1">
      <alignment horizontal="center" vertical="center"/>
    </xf>
    <xf numFmtId="3" fontId="20" fillId="0" borderId="0" xfId="4" applyNumberFormat="1" applyFont="1" applyAlignment="1">
      <alignment horizontal="center" vertical="center"/>
    </xf>
    <xf numFmtId="0" fontId="20" fillId="5" borderId="0" xfId="4" applyFont="1" applyFill="1" applyAlignment="1" applyProtection="1">
      <alignment horizontal="center" vertical="center"/>
      <protection locked="0"/>
    </xf>
    <xf numFmtId="3" fontId="17" fillId="0" borderId="0" xfId="4" applyNumberFormat="1" applyFont="1"/>
    <xf numFmtId="3" fontId="20" fillId="19" borderId="0" xfId="4" applyNumberFormat="1" applyFont="1" applyFill="1" applyAlignment="1">
      <alignment horizontal="center" vertical="center"/>
    </xf>
    <xf numFmtId="0" fontId="21" fillId="0" borderId="0" xfId="5"/>
    <xf numFmtId="3" fontId="16" fillId="0" borderId="0" xfId="4" applyNumberFormat="1" applyFont="1"/>
    <xf numFmtId="3" fontId="17" fillId="20" borderId="49" xfId="4" applyNumberFormat="1" applyFont="1" applyFill="1" applyBorder="1"/>
    <xf numFmtId="3" fontId="17" fillId="20" borderId="50" xfId="4" applyNumberFormat="1" applyFont="1" applyFill="1" applyBorder="1"/>
    <xf numFmtId="0" fontId="24" fillId="20" borderId="51" xfId="4" applyFont="1" applyFill="1" applyBorder="1" applyAlignment="1">
      <alignment vertical="center"/>
    </xf>
    <xf numFmtId="0" fontId="24" fillId="20" borderId="52" xfId="4" applyFont="1" applyFill="1" applyBorder="1" applyAlignment="1">
      <alignment vertical="center"/>
    </xf>
    <xf numFmtId="3" fontId="17" fillId="11" borderId="44" xfId="4" applyNumberFormat="1" applyFont="1" applyFill="1" applyBorder="1" applyAlignment="1">
      <alignment horizontal="center" vertical="center"/>
    </xf>
    <xf numFmtId="3" fontId="17" fillId="17" borderId="53" xfId="4" applyNumberFormat="1" applyFont="1" applyFill="1" applyBorder="1"/>
    <xf numFmtId="3" fontId="17" fillId="17" borderId="4" xfId="4" applyNumberFormat="1" applyFont="1" applyFill="1" applyBorder="1"/>
    <xf numFmtId="3" fontId="24" fillId="17" borderId="29" xfId="4" applyNumberFormat="1" applyFont="1" applyFill="1" applyBorder="1" applyAlignment="1">
      <alignment horizontal="center" vertical="center"/>
    </xf>
    <xf numFmtId="0" fontId="24" fillId="17" borderId="54" xfId="4" applyFont="1" applyFill="1" applyBorder="1" applyAlignment="1">
      <alignment horizontal="right" vertical="center"/>
    </xf>
    <xf numFmtId="3" fontId="17" fillId="14" borderId="53" xfId="4" applyNumberFormat="1" applyFont="1" applyFill="1" applyBorder="1"/>
    <xf numFmtId="3" fontId="17" fillId="14" borderId="4" xfId="4" applyNumberFormat="1" applyFont="1" applyFill="1" applyBorder="1"/>
    <xf numFmtId="3" fontId="24" fillId="14" borderId="29" xfId="4" applyNumberFormat="1" applyFont="1" applyFill="1" applyBorder="1" applyAlignment="1">
      <alignment horizontal="center" vertical="center"/>
    </xf>
    <xf numFmtId="0" fontId="24" fillId="14" borderId="54" xfId="4" applyFont="1" applyFill="1" applyBorder="1" applyAlignment="1">
      <alignment horizontal="right" vertical="center"/>
    </xf>
    <xf numFmtId="3" fontId="17" fillId="10" borderId="53" xfId="4" applyNumberFormat="1" applyFont="1" applyFill="1" applyBorder="1"/>
    <xf numFmtId="3" fontId="17" fillId="10" borderId="4" xfId="4" applyNumberFormat="1" applyFont="1" applyFill="1" applyBorder="1"/>
    <xf numFmtId="3" fontId="24" fillId="10" borderId="29" xfId="4" applyNumberFormat="1" applyFont="1" applyFill="1" applyBorder="1" applyAlignment="1">
      <alignment horizontal="center" vertical="center"/>
    </xf>
    <xf numFmtId="0" fontId="24" fillId="10" borderId="54" xfId="4" applyFont="1" applyFill="1" applyBorder="1" applyAlignment="1">
      <alignment horizontal="right" vertical="center"/>
    </xf>
    <xf numFmtId="3" fontId="17" fillId="10" borderId="55" xfId="4" applyNumberFormat="1" applyFont="1" applyFill="1" applyBorder="1"/>
    <xf numFmtId="3" fontId="17" fillId="10" borderId="56" xfId="4" applyNumberFormat="1" applyFont="1" applyFill="1" applyBorder="1"/>
    <xf numFmtId="3" fontId="24" fillId="10" borderId="57" xfId="4" applyNumberFormat="1" applyFont="1" applyFill="1" applyBorder="1" applyAlignment="1">
      <alignment horizontal="center" vertical="center"/>
    </xf>
    <xf numFmtId="0" fontId="24" fillId="10" borderId="58" xfId="4" applyFont="1" applyFill="1" applyBorder="1" applyAlignment="1">
      <alignment horizontal="right" vertical="center"/>
    </xf>
    <xf numFmtId="165" fontId="17" fillId="19" borderId="5" xfId="6" applyNumberFormat="1" applyFont="1" applyFill="1" applyBorder="1" applyAlignment="1">
      <alignment horizontal="right" vertical="center"/>
    </xf>
    <xf numFmtId="3" fontId="16" fillId="19" borderId="5" xfId="4" applyNumberFormat="1" applyFont="1" applyFill="1" applyBorder="1" applyAlignment="1">
      <alignment horizontal="center" vertical="center"/>
    </xf>
    <xf numFmtId="3" fontId="17" fillId="19" borderId="30" xfId="4" applyNumberFormat="1" applyFont="1" applyFill="1" applyBorder="1" applyAlignment="1" applyProtection="1">
      <alignment vertical="center" shrinkToFit="1"/>
      <protection hidden="1"/>
    </xf>
    <xf numFmtId="3" fontId="17" fillId="11" borderId="4" xfId="4" applyNumberFormat="1" applyFont="1" applyFill="1" applyBorder="1" applyAlignment="1">
      <alignment horizontal="center" vertical="center"/>
    </xf>
    <xf numFmtId="3" fontId="17" fillId="19" borderId="29" xfId="4" applyNumberFormat="1" applyFont="1" applyFill="1" applyBorder="1" applyAlignment="1">
      <alignment horizontal="right" vertical="center"/>
    </xf>
    <xf numFmtId="3" fontId="16" fillId="19" borderId="29" xfId="4" applyNumberFormat="1" applyFont="1" applyFill="1" applyBorder="1" applyAlignment="1">
      <alignment horizontal="center" vertical="center"/>
    </xf>
    <xf numFmtId="3" fontId="17" fillId="19" borderId="59" xfId="4" applyNumberFormat="1" applyFont="1" applyFill="1" applyBorder="1" applyAlignment="1" applyProtection="1">
      <alignment vertical="center" shrinkToFit="1"/>
      <protection hidden="1"/>
    </xf>
    <xf numFmtId="3" fontId="17" fillId="19" borderId="4" xfId="4" applyNumberFormat="1" applyFont="1" applyFill="1" applyBorder="1" applyAlignment="1">
      <alignment horizontal="right" vertical="center"/>
    </xf>
    <xf numFmtId="3" fontId="17" fillId="19" borderId="40" xfId="4" applyNumberFormat="1" applyFont="1" applyFill="1" applyBorder="1" applyAlignment="1">
      <alignment horizontal="center" vertical="center"/>
    </xf>
    <xf numFmtId="3" fontId="17" fillId="19" borderId="28" xfId="4" applyNumberFormat="1" applyFont="1" applyFill="1" applyBorder="1" applyAlignment="1" applyProtection="1">
      <alignment vertical="center" shrinkToFit="1"/>
      <protection hidden="1"/>
    </xf>
    <xf numFmtId="3" fontId="17" fillId="11" borderId="40" xfId="4" applyNumberFormat="1" applyFont="1" applyFill="1" applyBorder="1" applyAlignment="1">
      <alignment horizontal="center" vertical="center"/>
    </xf>
    <xf numFmtId="3" fontId="15" fillId="11" borderId="4" xfId="4" applyNumberFormat="1" applyFont="1" applyFill="1" applyBorder="1" applyAlignment="1">
      <alignment horizontal="center" vertical="center" wrapText="1"/>
    </xf>
    <xf numFmtId="0" fontId="26" fillId="0" borderId="0" xfId="7" applyFont="1" applyBorder="1" applyAlignment="1" applyProtection="1">
      <alignment horizontal="center" vertical="center"/>
    </xf>
    <xf numFmtId="0" fontId="27" fillId="0" borderId="0" xfId="4" applyFont="1"/>
    <xf numFmtId="43" fontId="28" fillId="0" borderId="0" xfId="8" applyFont="1" applyAlignment="1">
      <alignment horizontal="center" vertical="center"/>
    </xf>
    <xf numFmtId="0" fontId="28" fillId="0" borderId="0" xfId="4" applyFont="1"/>
    <xf numFmtId="0" fontId="28" fillId="22" borderId="4" xfId="4" applyFont="1" applyFill="1" applyBorder="1" applyAlignment="1">
      <alignment horizontal="center"/>
    </xf>
    <xf numFmtId="166" fontId="28" fillId="22" borderId="4" xfId="4" applyNumberFormat="1" applyFont="1" applyFill="1" applyBorder="1" applyAlignment="1">
      <alignment horizontal="center"/>
    </xf>
    <xf numFmtId="9" fontId="28" fillId="22" borderId="4" xfId="9" applyFont="1" applyFill="1" applyBorder="1" applyAlignment="1">
      <alignment horizontal="center" vertical="center"/>
    </xf>
    <xf numFmtId="0" fontId="28" fillId="0" borderId="4" xfId="4" applyFont="1" applyBorder="1"/>
    <xf numFmtId="0" fontId="27" fillId="23" borderId="4" xfId="4" applyFont="1" applyFill="1" applyBorder="1"/>
    <xf numFmtId="43" fontId="28" fillId="23" borderId="4" xfId="8" applyFont="1" applyFill="1" applyBorder="1" applyAlignment="1">
      <alignment horizontal="center" vertical="center"/>
    </xf>
    <xf numFmtId="0" fontId="28" fillId="23" borderId="4" xfId="4" applyFont="1" applyFill="1" applyBorder="1"/>
    <xf numFmtId="0" fontId="27" fillId="0" borderId="4" xfId="4" applyFont="1" applyBorder="1"/>
    <xf numFmtId="166" fontId="28" fillId="0" borderId="4" xfId="8" applyNumberFormat="1" applyFont="1" applyBorder="1" applyAlignment="1">
      <alignment horizontal="center" vertical="center"/>
    </xf>
    <xf numFmtId="166" fontId="28" fillId="0" borderId="0" xfId="4" applyNumberFormat="1" applyFont="1" applyAlignment="1">
      <alignment horizontal="center" vertical="center"/>
    </xf>
    <xf numFmtId="0" fontId="28" fillId="24" borderId="4" xfId="4" applyFont="1" applyFill="1" applyBorder="1" applyAlignment="1">
      <alignment horizontal="center"/>
    </xf>
    <xf numFmtId="166" fontId="28" fillId="24" borderId="4" xfId="4" applyNumberFormat="1" applyFont="1" applyFill="1" applyBorder="1" applyAlignment="1">
      <alignment horizontal="center"/>
    </xf>
    <xf numFmtId="166" fontId="28" fillId="0" borderId="2" xfId="8" applyNumberFormat="1" applyFont="1" applyBorder="1" applyAlignment="1">
      <alignment horizontal="center" vertical="center"/>
    </xf>
    <xf numFmtId="0" fontId="28" fillId="0" borderId="2" xfId="4" applyFont="1" applyBorder="1"/>
    <xf numFmtId="167" fontId="27" fillId="0" borderId="0" xfId="4" applyNumberFormat="1" applyFont="1"/>
    <xf numFmtId="0" fontId="27" fillId="0" borderId="29" xfId="4" applyFont="1" applyBorder="1"/>
    <xf numFmtId="43" fontId="28" fillId="25" borderId="33" xfId="8" applyFont="1" applyFill="1" applyBorder="1" applyAlignment="1">
      <alignment horizontal="center" vertical="center"/>
    </xf>
    <xf numFmtId="0" fontId="28" fillId="25" borderId="38" xfId="4" applyFont="1" applyFill="1" applyBorder="1" applyAlignment="1">
      <alignment horizontal="center" vertical="center"/>
    </xf>
    <xf numFmtId="0" fontId="27" fillId="0" borderId="0" xfId="4" applyFont="1" applyAlignment="1">
      <alignment vertical="center"/>
    </xf>
    <xf numFmtId="165" fontId="28" fillId="0" borderId="31" xfId="6" applyNumberFormat="1" applyFont="1" applyBorder="1" applyAlignment="1">
      <alignment horizontal="center" vertical="center"/>
    </xf>
    <xf numFmtId="0" fontId="28" fillId="0" borderId="32" xfId="4" applyFont="1" applyBorder="1" applyAlignment="1">
      <alignment horizontal="center"/>
    </xf>
    <xf numFmtId="165" fontId="28" fillId="0" borderId="17" xfId="6" applyNumberFormat="1" applyFont="1" applyBorder="1" applyAlignment="1">
      <alignment horizontal="center" vertical="center"/>
    </xf>
    <xf numFmtId="0" fontId="28" fillId="0" borderId="15" xfId="4" applyFont="1" applyBorder="1" applyAlignment="1">
      <alignment horizontal="center"/>
    </xf>
    <xf numFmtId="166" fontId="28" fillId="0" borderId="14" xfId="8" applyNumberFormat="1" applyFont="1" applyBorder="1" applyAlignment="1">
      <alignment horizontal="center" vertical="center"/>
    </xf>
    <xf numFmtId="0" fontId="28" fillId="0" borderId="13" xfId="4" applyFont="1" applyBorder="1" applyAlignment="1">
      <alignment horizontal="center" vertical="center"/>
    </xf>
    <xf numFmtId="0" fontId="28" fillId="5" borderId="4" xfId="4" applyFont="1" applyFill="1" applyBorder="1" applyAlignment="1">
      <alignment horizontal="center"/>
    </xf>
    <xf numFmtId="0" fontId="28" fillId="0" borderId="29" xfId="4" applyFont="1" applyBorder="1" applyAlignment="1">
      <alignment horizontal="center"/>
    </xf>
    <xf numFmtId="166" fontId="28" fillId="0" borderId="0" xfId="8" applyNumberFormat="1" applyFont="1" applyAlignment="1">
      <alignment horizontal="center"/>
    </xf>
    <xf numFmtId="0" fontId="28" fillId="5" borderId="4" xfId="4" applyFont="1" applyFill="1" applyBorder="1" applyAlignment="1">
      <alignment horizontal="center" vertical="center"/>
    </xf>
    <xf numFmtId="0" fontId="28" fillId="0" borderId="29" xfId="4" applyFont="1" applyBorder="1" applyAlignment="1">
      <alignment horizontal="center" vertical="center"/>
    </xf>
    <xf numFmtId="166" fontId="28" fillId="0" borderId="12" xfId="8" applyNumberFormat="1" applyFont="1" applyBorder="1" applyAlignment="1">
      <alignment horizontal="center" vertical="center"/>
    </xf>
    <xf numFmtId="0" fontId="28" fillId="0" borderId="10" xfId="4" applyFont="1" applyBorder="1" applyAlignment="1">
      <alignment horizontal="center" vertical="center"/>
    </xf>
    <xf numFmtId="0" fontId="29" fillId="0" borderId="18" xfId="4" applyFont="1" applyBorder="1" applyAlignment="1">
      <alignment horizontal="center" vertical="center"/>
    </xf>
    <xf numFmtId="0" fontId="29" fillId="0" borderId="26" xfId="4" applyFont="1" applyBorder="1" applyAlignment="1">
      <alignment horizontal="center" vertical="center"/>
    </xf>
    <xf numFmtId="3" fontId="32" fillId="9" borderId="4" xfId="1" applyNumberFormat="1" applyFont="1" applyFill="1" applyBorder="1" applyAlignment="1" applyProtection="1">
      <alignment horizontal="center" vertical="center"/>
    </xf>
    <xf numFmtId="3" fontId="32" fillId="9" borderId="10" xfId="1" applyNumberFormat="1" applyFont="1" applyFill="1" applyBorder="1" applyAlignment="1" applyProtection="1">
      <alignment horizontal="center" vertical="center"/>
    </xf>
    <xf numFmtId="3" fontId="32" fillId="9" borderId="11" xfId="1" applyNumberFormat="1" applyFont="1" applyFill="1" applyBorder="1" applyAlignment="1" applyProtection="1">
      <alignment horizontal="center" vertical="center"/>
    </xf>
    <xf numFmtId="3" fontId="32" fillId="9" borderId="12" xfId="1" applyNumberFormat="1" applyFont="1" applyFill="1" applyBorder="1" applyAlignment="1" applyProtection="1">
      <alignment horizontal="center" vertical="center"/>
    </xf>
    <xf numFmtId="3" fontId="32" fillId="9" borderId="13" xfId="1" applyNumberFormat="1" applyFont="1" applyFill="1" applyBorder="1" applyAlignment="1" applyProtection="1">
      <alignment horizontal="center" vertical="center"/>
    </xf>
    <xf numFmtId="3" fontId="32" fillId="9" borderId="14" xfId="1" applyNumberFormat="1" applyFont="1" applyFill="1" applyBorder="1" applyAlignment="1" applyProtection="1">
      <alignment horizontal="center" vertical="center"/>
    </xf>
    <xf numFmtId="3" fontId="31" fillId="6" borderId="18" xfId="1" applyNumberFormat="1" applyFont="1" applyFill="1" applyBorder="1" applyAlignment="1" applyProtection="1">
      <alignment horizontal="center" vertical="center"/>
    </xf>
    <xf numFmtId="3" fontId="32" fillId="9" borderId="15" xfId="1" applyNumberFormat="1" applyFont="1" applyFill="1" applyBorder="1" applyAlignment="1" applyProtection="1">
      <alignment horizontal="center" vertical="center"/>
    </xf>
    <xf numFmtId="3" fontId="32" fillId="9" borderId="16" xfId="1" applyNumberFormat="1" applyFont="1" applyFill="1" applyBorder="1" applyAlignment="1" applyProtection="1">
      <alignment horizontal="center" vertical="center"/>
    </xf>
    <xf numFmtId="3" fontId="32" fillId="9" borderId="17" xfId="1" applyNumberFormat="1" applyFont="1" applyFill="1" applyBorder="1" applyAlignment="1" applyProtection="1">
      <alignment horizontal="center" vertical="center"/>
    </xf>
    <xf numFmtId="3" fontId="33" fillId="7" borderId="60" xfId="1" applyNumberFormat="1" applyFont="1" applyFill="1" applyBorder="1" applyAlignment="1" applyProtection="1">
      <alignment horizontal="center" vertical="center"/>
    </xf>
    <xf numFmtId="0" fontId="9" fillId="9" borderId="10" xfId="0" applyFont="1" applyFill="1" applyBorder="1" applyAlignment="1">
      <alignment horizontal="center" vertical="center"/>
    </xf>
    <xf numFmtId="3" fontId="9" fillId="9" borderId="12" xfId="0" applyNumberFormat="1" applyFont="1" applyFill="1" applyBorder="1" applyAlignment="1">
      <alignment horizontal="center" vertical="center"/>
    </xf>
    <xf numFmtId="0" fontId="9" fillId="9" borderId="13" xfId="0" applyFont="1" applyFill="1" applyBorder="1" applyAlignment="1">
      <alignment horizontal="center" vertical="center"/>
    </xf>
    <xf numFmtId="3" fontId="9" fillId="9" borderId="14" xfId="0" applyNumberFormat="1" applyFont="1" applyFill="1" applyBorder="1" applyAlignment="1">
      <alignment horizontal="center" vertical="center"/>
    </xf>
    <xf numFmtId="0" fontId="8" fillId="9" borderId="14" xfId="0" applyFont="1" applyFill="1" applyBorder="1" applyAlignment="1">
      <alignment horizontal="center" vertical="center"/>
    </xf>
    <xf numFmtId="0" fontId="8" fillId="9" borderId="17" xfId="0" applyFont="1" applyFill="1" applyBorder="1" applyAlignment="1">
      <alignment horizontal="center" vertical="center"/>
    </xf>
    <xf numFmtId="0" fontId="9" fillId="9" borderId="61" xfId="0" applyFont="1" applyFill="1" applyBorder="1" applyAlignment="1">
      <alignment horizontal="center" vertical="center"/>
    </xf>
    <xf numFmtId="0" fontId="9" fillId="9" borderId="29" xfId="0" applyFont="1" applyFill="1" applyBorder="1" applyAlignment="1">
      <alignment horizontal="center" vertical="center"/>
    </xf>
    <xf numFmtId="0" fontId="8" fillId="9" borderId="29" xfId="0" applyFont="1" applyFill="1" applyBorder="1" applyAlignment="1">
      <alignment horizontal="center" vertical="center"/>
    </xf>
    <xf numFmtId="0" fontId="8" fillId="9" borderId="42" xfId="0" applyFont="1" applyFill="1" applyBorder="1" applyAlignment="1">
      <alignment horizontal="center" vertical="center"/>
    </xf>
    <xf numFmtId="0" fontId="34" fillId="9" borderId="13" xfId="0" applyFont="1" applyFill="1" applyBorder="1" applyAlignment="1">
      <alignment horizontal="center" vertical="center"/>
    </xf>
    <xf numFmtId="0" fontId="9" fillId="9" borderId="15" xfId="0" applyFont="1" applyFill="1" applyBorder="1" applyAlignment="1">
      <alignment horizontal="center" vertical="center"/>
    </xf>
    <xf numFmtId="3" fontId="9" fillId="9" borderId="17" xfId="0" applyNumberFormat="1" applyFont="1" applyFill="1" applyBorder="1" applyAlignment="1">
      <alignment horizontal="center" vertical="center"/>
    </xf>
    <xf numFmtId="0" fontId="34" fillId="5" borderId="25" xfId="0" applyFont="1" applyFill="1" applyBorder="1" applyAlignment="1">
      <alignment horizontal="center" vertical="center"/>
    </xf>
    <xf numFmtId="3" fontId="9" fillId="5" borderId="25" xfId="0" applyNumberFormat="1" applyFont="1" applyFill="1" applyBorder="1" applyAlignment="1">
      <alignment horizontal="center" vertical="center"/>
    </xf>
    <xf numFmtId="0" fontId="9" fillId="26" borderId="9" xfId="0" applyFont="1" applyFill="1" applyBorder="1" applyAlignment="1">
      <alignment horizontal="center" vertical="center"/>
    </xf>
    <xf numFmtId="3" fontId="2" fillId="4" borderId="62" xfId="2" applyNumberFormat="1" applyFont="1" applyFill="1" applyBorder="1" applyAlignment="1">
      <alignment horizontal="center" vertical="center"/>
      <protection locked="0"/>
    </xf>
    <xf numFmtId="3" fontId="2" fillId="4" borderId="62" xfId="2" applyNumberFormat="1" applyFont="1" applyFill="1" applyBorder="1" applyAlignment="1">
      <alignment horizontal="center" vertical="center" wrapText="1"/>
      <protection locked="0"/>
    </xf>
    <xf numFmtId="3" fontId="2" fillId="3" borderId="28" xfId="1" applyNumberFormat="1" applyFont="1" applyFill="1" applyBorder="1" applyAlignment="1">
      <alignment horizontal="center" vertical="center"/>
      <protection locked="0"/>
    </xf>
    <xf numFmtId="3" fontId="2" fillId="4" borderId="28" xfId="2" applyNumberFormat="1" applyFont="1" applyFill="1" applyBorder="1" applyAlignment="1">
      <alignment horizontal="center" vertical="center"/>
      <protection locked="0"/>
    </xf>
    <xf numFmtId="3" fontId="2" fillId="3" borderId="28" xfId="1" applyNumberFormat="1" applyFont="1" applyFill="1" applyBorder="1" applyAlignment="1">
      <alignment horizontal="center" vertical="center" wrapText="1"/>
      <protection locked="0"/>
    </xf>
    <xf numFmtId="3" fontId="2" fillId="4" borderId="28" xfId="2" applyNumberFormat="1" applyFont="1" applyFill="1" applyBorder="1" applyAlignment="1">
      <alignment horizontal="center" vertical="center" wrapText="1"/>
      <protection locked="0"/>
    </xf>
    <xf numFmtId="3" fontId="2" fillId="0" borderId="26" xfId="1" applyNumberFormat="1" applyFont="1" applyBorder="1" applyAlignment="1" applyProtection="1">
      <alignment horizontal="center" vertical="center"/>
    </xf>
    <xf numFmtId="3" fontId="2" fillId="0" borderId="63" xfId="1" applyNumberFormat="1" applyFont="1" applyBorder="1" applyAlignment="1" applyProtection="1">
      <alignment horizontal="center" vertical="center"/>
    </xf>
    <xf numFmtId="3" fontId="2" fillId="0" borderId="27" xfId="1" applyNumberFormat="1" applyFont="1" applyBorder="1" applyAlignment="1" applyProtection="1">
      <alignment horizontal="center" vertical="center"/>
    </xf>
    <xf numFmtId="3" fontId="31" fillId="5" borderId="9" xfId="1" applyNumberFormat="1" applyFont="1" applyFill="1" applyBorder="1" applyAlignment="1" applyProtection="1">
      <alignment horizontal="center" vertical="center"/>
    </xf>
    <xf numFmtId="3" fontId="6" fillId="2" borderId="6" xfId="1" applyNumberFormat="1" applyFont="1" applyFill="1" applyBorder="1" applyAlignment="1" applyProtection="1">
      <alignment horizontal="center" vertical="center"/>
    </xf>
    <xf numFmtId="3" fontId="6" fillId="2" borderId="7" xfId="1" applyNumberFormat="1" applyFont="1" applyFill="1" applyBorder="1" applyAlignment="1" applyProtection="1">
      <alignment horizontal="center" vertical="center"/>
    </xf>
    <xf numFmtId="3" fontId="6" fillId="2" borderId="8" xfId="1" applyNumberFormat="1" applyFont="1" applyFill="1" applyBorder="1" applyAlignment="1" applyProtection="1">
      <alignment horizontal="center" vertical="center"/>
    </xf>
    <xf numFmtId="0" fontId="14" fillId="0" borderId="0" xfId="0" applyFont="1" applyAlignment="1">
      <alignment horizontal="center" vertical="center" wrapText="1"/>
    </xf>
    <xf numFmtId="0" fontId="9" fillId="5" borderId="18" xfId="0" applyFont="1" applyFill="1" applyBorder="1" applyAlignment="1">
      <alignment horizontal="center" vertical="center"/>
    </xf>
    <xf numFmtId="3" fontId="35" fillId="8" borderId="6" xfId="0" applyNumberFormat="1" applyFont="1" applyFill="1" applyBorder="1" applyAlignment="1">
      <alignment horizontal="center" vertical="center"/>
    </xf>
    <xf numFmtId="3" fontId="35" fillId="8" borderId="7" xfId="0" applyNumberFormat="1" applyFont="1" applyFill="1" applyBorder="1" applyAlignment="1">
      <alignment horizontal="center" vertical="center"/>
    </xf>
    <xf numFmtId="3" fontId="35" fillId="8" borderId="8" xfId="0" applyNumberFormat="1" applyFont="1" applyFill="1" applyBorder="1" applyAlignment="1">
      <alignment horizontal="center" vertical="center"/>
    </xf>
    <xf numFmtId="0" fontId="9" fillId="9" borderId="19" xfId="0" applyFont="1" applyFill="1" applyBorder="1" applyAlignment="1">
      <alignment horizontal="center" vertical="center"/>
    </xf>
    <xf numFmtId="0" fontId="9" fillId="9" borderId="20" xfId="0" applyFont="1" applyFill="1" applyBorder="1" applyAlignment="1">
      <alignment horizontal="center" vertical="center"/>
    </xf>
    <xf numFmtId="0" fontId="9" fillId="9" borderId="21" xfId="0" applyFont="1" applyFill="1" applyBorder="1" applyAlignment="1">
      <alignment horizontal="center" vertical="center"/>
    </xf>
    <xf numFmtId="0" fontId="34" fillId="9" borderId="19" xfId="0" applyFont="1" applyFill="1" applyBorder="1" applyAlignment="1">
      <alignment horizontal="center" vertical="center"/>
    </xf>
    <xf numFmtId="0" fontId="9" fillId="9" borderId="22" xfId="0" applyFont="1" applyFill="1" applyBorder="1" applyAlignment="1">
      <alignment horizontal="center" vertical="center"/>
    </xf>
    <xf numFmtId="0" fontId="9" fillId="9" borderId="23" xfId="0" applyFont="1" applyFill="1" applyBorder="1" applyAlignment="1">
      <alignment horizontal="center" vertical="center"/>
    </xf>
    <xf numFmtId="0" fontId="9" fillId="9" borderId="24" xfId="0" applyFont="1" applyFill="1" applyBorder="1" applyAlignment="1">
      <alignment horizontal="center" vertical="center"/>
    </xf>
    <xf numFmtId="0" fontId="9" fillId="9" borderId="9" xfId="0" applyFont="1" applyFill="1" applyBorder="1" applyAlignment="1">
      <alignment horizontal="center" vertical="center"/>
    </xf>
    <xf numFmtId="3" fontId="20" fillId="19" borderId="0" xfId="4" applyNumberFormat="1" applyFont="1" applyFill="1" applyAlignment="1">
      <alignment horizontal="center" vertical="center"/>
    </xf>
    <xf numFmtId="3" fontId="20" fillId="18" borderId="0" xfId="4" applyNumberFormat="1" applyFont="1" applyFill="1" applyAlignment="1">
      <alignment horizontal="center" vertical="center" shrinkToFit="1"/>
    </xf>
    <xf numFmtId="3" fontId="17" fillId="19" borderId="0" xfId="4" applyNumberFormat="1" applyFont="1" applyFill="1" applyAlignment="1">
      <alignment horizontal="center"/>
    </xf>
    <xf numFmtId="0" fontId="15" fillId="21" borderId="0" xfId="4" applyFont="1" applyFill="1" applyAlignment="1">
      <alignment horizontal="center" vertical="center"/>
    </xf>
    <xf numFmtId="0" fontId="17" fillId="14" borderId="0" xfId="4" applyFont="1" applyFill="1" applyAlignment="1">
      <alignment horizontal="center" vertical="center"/>
    </xf>
    <xf numFmtId="0" fontId="17" fillId="17" borderId="0" xfId="4" applyFont="1" applyFill="1" applyAlignment="1">
      <alignment horizontal="center" vertical="center"/>
    </xf>
    <xf numFmtId="0" fontId="17" fillId="20" borderId="0" xfId="4" applyFont="1" applyFill="1" applyAlignment="1">
      <alignment horizontal="center" vertical="center" wrapText="1"/>
    </xf>
    <xf numFmtId="3" fontId="2" fillId="4" borderId="63" xfId="2" applyNumberFormat="1" applyFont="1" applyFill="1" applyBorder="1" applyAlignment="1">
      <alignment horizontal="center" vertical="center"/>
      <protection locked="0"/>
    </xf>
    <xf numFmtId="3" fontId="2" fillId="3" borderId="30" xfId="1" applyNumberFormat="1" applyFont="1" applyFill="1" applyBorder="1" applyAlignment="1">
      <alignment horizontal="center" vertical="center"/>
      <protection locked="0"/>
    </xf>
    <xf numFmtId="3" fontId="2" fillId="4" borderId="30" xfId="2" applyNumberFormat="1" applyFont="1" applyFill="1" applyBorder="1" applyAlignment="1">
      <alignment horizontal="center" vertical="center"/>
      <protection locked="0"/>
    </xf>
    <xf numFmtId="3" fontId="4" fillId="2" borderId="64" xfId="1" applyNumberFormat="1" applyFont="1" applyFill="1" applyBorder="1" applyAlignment="1">
      <alignment horizontal="center" vertical="center"/>
      <protection locked="0"/>
    </xf>
    <xf numFmtId="3" fontId="4" fillId="2" borderId="65" xfId="1" applyNumberFormat="1" applyFont="1" applyFill="1" applyBorder="1" applyAlignment="1">
      <alignment horizontal="center" vertical="center"/>
      <protection locked="0"/>
    </xf>
    <xf numFmtId="3" fontId="4" fillId="2" borderId="65" xfId="1" applyNumberFormat="1" applyFont="1" applyFill="1" applyBorder="1" applyAlignment="1">
      <alignment horizontal="center" vertical="center" wrapText="1"/>
      <protection locked="0"/>
    </xf>
    <xf numFmtId="3" fontId="4" fillId="2" borderId="65" xfId="1" applyNumberFormat="1" applyFont="1" applyFill="1" applyBorder="1" applyAlignment="1">
      <alignment horizontal="center" vertical="center" wrapText="1" readingOrder="2"/>
      <protection locked="0"/>
    </xf>
    <xf numFmtId="3" fontId="36" fillId="2" borderId="36" xfId="1" applyNumberFormat="1" applyFont="1" applyFill="1" applyBorder="1" applyAlignment="1">
      <alignment horizontal="center" vertical="center"/>
      <protection locked="0"/>
    </xf>
    <xf numFmtId="3" fontId="36" fillId="2" borderId="36" xfId="1" applyNumberFormat="1" applyFont="1" applyFill="1" applyBorder="1" applyAlignment="1">
      <alignment horizontal="center" vertical="center" wrapText="1"/>
      <protection locked="0"/>
    </xf>
    <xf numFmtId="3" fontId="5" fillId="5" borderId="36" xfId="1" applyNumberFormat="1" applyFont="1" applyFill="1" applyBorder="1" applyAlignment="1">
      <alignment horizontal="center" vertical="center"/>
      <protection locked="0"/>
    </xf>
    <xf numFmtId="3" fontId="5" fillId="5" borderId="65" xfId="1" applyNumberFormat="1" applyFont="1" applyFill="1" applyBorder="1" applyAlignment="1">
      <alignment horizontal="center" vertical="center"/>
      <protection locked="0"/>
    </xf>
    <xf numFmtId="3" fontId="5" fillId="5" borderId="66" xfId="1" applyNumberFormat="1" applyFont="1" applyFill="1" applyBorder="1" applyAlignment="1">
      <alignment horizontal="center" vertical="center"/>
      <protection locked="0"/>
    </xf>
  </cellXfs>
  <cellStyles count="10">
    <cellStyle name="Comma" xfId="1" builtinId="3"/>
    <cellStyle name="Comma 2" xfId="2" xr:uid="{00000000-0005-0000-0000-000001000000}"/>
    <cellStyle name="Comma 2 2" xfId="8" xr:uid="{4D06C351-6E39-41CB-957C-6B8CD7B517FF}"/>
    <cellStyle name="Comma 3" xfId="6" xr:uid="{C3D22640-5F62-4EB7-AF21-CDDE1B053AD6}"/>
    <cellStyle name="Hyperlink" xfId="7" builtinId="8"/>
    <cellStyle name="Normal" xfId="0" builtinId="0"/>
    <cellStyle name="Normal 2" xfId="4" xr:uid="{6DF2494E-A560-4CEF-9329-D7F5E99B75FE}"/>
    <cellStyle name="Normal 3" xfId="5" xr:uid="{95A97685-C9CB-4EE3-9B28-0F78C0B2FB1F}"/>
    <cellStyle name="Percent" xfId="3" builtinId="5"/>
    <cellStyle name="Percent 2" xfId="9" xr:uid="{D658A7BC-A602-415B-9296-EAC5FE59A7F0}"/>
  </cellStyles>
  <dxfs count="5">
    <dxf>
      <font>
        <b/>
        <i val="0"/>
        <strike val="0"/>
        <condense val="0"/>
        <extend val="0"/>
        <outline val="0"/>
        <shadow val="0"/>
        <u val="none"/>
        <vertAlign val="baseline"/>
        <sz val="26"/>
        <color rgb="FF002060"/>
        <name val="Calibri"/>
        <scheme val="none"/>
      </font>
      <numFmt numFmtId="3" formatCode="#,##0"/>
      <fill>
        <patternFill patternType="solid">
          <fgColor indexed="64"/>
          <bgColor rgb="FFFFCCFF"/>
        </patternFill>
      </fill>
      <alignment horizontal="center" vertical="center" textRotation="0" wrapText="1" indent="0" justifyLastLine="0" shrinkToFit="0" readingOrder="0"/>
    </dxf>
    <dxf>
      <font>
        <b val="0"/>
        <i val="0"/>
        <strike val="0"/>
        <condense val="0"/>
        <extend val="0"/>
        <outline val="0"/>
        <shadow val="0"/>
        <u val="none"/>
        <vertAlign val="baseline"/>
        <sz val="26"/>
        <color rgb="FF000000"/>
        <name val="B Nazanin"/>
        <charset val="178"/>
        <scheme val="none"/>
      </font>
      <numFmt numFmtId="3" formatCode="#,##0"/>
      <fill>
        <patternFill patternType="solid">
          <fgColor indexed="64"/>
          <bgColor rgb="FFCC99FF"/>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26"/>
        <color rgb="FF000000"/>
        <name val="B Nazanin"/>
        <charset val="178"/>
        <scheme val="none"/>
      </font>
      <numFmt numFmtId="3" formatCode="#,##0"/>
      <fill>
        <patternFill patternType="solid">
          <fgColor indexed="64"/>
          <bgColor rgb="FFCC99FF"/>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border outline="0">
        <bottom style="medium">
          <color indexed="64"/>
        </bottom>
      </border>
    </dxf>
    <dxf>
      <border outline="0">
        <left style="medium">
          <color indexed="64"/>
        </left>
        <right style="medium">
          <color indexed="64"/>
        </right>
        <top style="medium">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www.wps.cn/officeDocument/2020/cellImage" Target="NUL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Spin" dx="22" fmlaLink="$D$4" max="30000" min="1000" page="10" val="1002"/>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2800350</xdr:colOff>
      <xdr:row>7</xdr:row>
      <xdr:rowOff>266700</xdr:rowOff>
    </xdr:from>
    <xdr:to>
      <xdr:col>5</xdr:col>
      <xdr:colOff>3117850</xdr:colOff>
      <xdr:row>9</xdr:row>
      <xdr:rowOff>28690</xdr:rowOff>
    </xdr:to>
    <xdr:pic>
      <xdr:nvPicPr>
        <xdr:cNvPr id="6" name="Picture 5">
          <a:extLst>
            <a:ext uri="{FF2B5EF4-FFF2-40B4-BE49-F238E27FC236}">
              <a16:creationId xmlns:a16="http://schemas.microsoft.com/office/drawing/2014/main" id="{7EC7BF57-AE35-55D4-CC4A-3D9AF0A07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51427700" y="6819900"/>
          <a:ext cx="5143500" cy="1285990"/>
        </a:xfrm>
        <a:prstGeom prst="rect">
          <a:avLst/>
        </a:prstGeom>
      </xdr:spPr>
    </xdr:pic>
    <xdr:clientData/>
  </xdr:twoCellAnchor>
  <xdr:twoCellAnchor editAs="oneCell">
    <xdr:from>
      <xdr:col>1</xdr:col>
      <xdr:colOff>1809242</xdr:colOff>
      <xdr:row>7</xdr:row>
      <xdr:rowOff>361950</xdr:rowOff>
    </xdr:from>
    <xdr:to>
      <xdr:col>3</xdr:col>
      <xdr:colOff>1187450</xdr:colOff>
      <xdr:row>9</xdr:row>
      <xdr:rowOff>15258</xdr:rowOff>
    </xdr:to>
    <xdr:pic>
      <xdr:nvPicPr>
        <xdr:cNvPr id="12" name="Picture 11">
          <a:extLst>
            <a:ext uri="{FF2B5EF4-FFF2-40B4-BE49-F238E27FC236}">
              <a16:creationId xmlns:a16="http://schemas.microsoft.com/office/drawing/2014/main" id="{A03A284C-B6E1-98AC-438C-792A6C5C38C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060724100" y="6915150"/>
          <a:ext cx="6077458" cy="1177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457200</xdr:colOff>
          <xdr:row>4</xdr:row>
          <xdr:rowOff>28575</xdr:rowOff>
        </xdr:from>
        <xdr:to>
          <xdr:col>7</xdr:col>
          <xdr:colOff>390525</xdr:colOff>
          <xdr:row>8</xdr:row>
          <xdr:rowOff>295275</xdr:rowOff>
        </xdr:to>
        <xdr:sp macro="" textlink="">
          <xdr:nvSpPr>
            <xdr:cNvPr id="2049" name="Spinner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sus\Desktop\webinar\&#1605;&#1581;&#1575;&#1587;&#1576;&#1575;&#1578;%20&#1581;&#1602;&#1608;&#1602;%201404.xls" TargetMode="External"/><Relationship Id="rId1" Type="http://schemas.openxmlformats.org/officeDocument/2006/relationships/externalLinkPath" Target="/Users/Asus/Desktop/webinar/&#1605;&#1581;&#1575;&#1587;&#1576;&#1575;&#1578;%20&#1581;&#1602;&#1608;&#1602;%2014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فرمول مزد"/>
      <sheetName val="محاسبه مزد"/>
      <sheetName val="دستمزد 1404"/>
      <sheetName val="بیمه ماهانه 1404"/>
      <sheetName val=" مالیات حقوق 1404"/>
      <sheetName val="محاسبه مالیات حقوق 1404"/>
      <sheetName val="مثال"/>
      <sheetName val="Items"/>
    </sheetNames>
    <sheetDataSet>
      <sheetData sheetId="0"/>
      <sheetData sheetId="1"/>
      <sheetData sheetId="2">
        <row r="6">
          <cell r="C6" t="str">
            <v>مبلغ حداقل دستمزد</v>
          </cell>
        </row>
        <row r="8">
          <cell r="E8">
            <v>9000000</v>
          </cell>
        </row>
      </sheetData>
      <sheetData sheetId="3"/>
      <sheetData sheetId="4"/>
      <sheetData sheetId="5"/>
      <sheetData sheetId="6"/>
      <sheetData sheetId="7"/>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E1B532A-7ADD-4D2D-AB78-5928874203F8}" name="Table1" displayName="Table1" ref="A2:AL6" totalsRowShown="0" headerRowDxfId="0" headerRowBorderDxfId="3" tableBorderDxfId="4" headerRowCellStyle="Comma">
  <autoFilter ref="A2:AL6" xr:uid="{1E1B532A-7ADD-4D2D-AB78-5928874203F8}"/>
  <tableColumns count="38">
    <tableColumn id="1" xr3:uid="{DF179404-9A2A-43CB-AE05-9C6A0C8E7AD3}" name="شماره پرسنلی"/>
    <tableColumn id="2" xr3:uid="{0336B47D-A09C-4AD9-A7EB-33F3A88F2308}" name="نام و نام خانوادگی"/>
    <tableColumn id="3" xr3:uid="{B7FFFE4B-581A-4D62-ABC1-BC02D088C7AA}" name="تاریخ استخدام"/>
    <tableColumn id="4" xr3:uid="{E37C3A96-C672-4840-8917-A677EFE24832}" name="حقوق پایه "/>
    <tableColumn id="5" xr3:uid="{228CB52F-8643-4224-B116-A328CD21D90F}" name="پایه سنوات "/>
    <tableColumn id="6" xr3:uid="{BEC9700A-57A1-49AE-93EF-D3F6CEFC6B3C}" name="حقوق به تبع شغل ">
      <calculatedColumnFormula>'کارکرد ماهانه شهریور 1404'!$D3+'کارکرد ماهانه شهریور 1404'!$E3</calculatedColumnFormula>
    </tableColumn>
    <tableColumn id="7" xr3:uid="{3B097B79-4D31-41E2-ADFF-3312A55A8318}" name="حقوق روزانه">
      <calculatedColumnFormula>'کارکرد ماهانه شهریور 1404'!$F3/30</calculatedColumnFormula>
    </tableColumn>
    <tableColumn id="8" xr3:uid="{4BFEFB48-E076-4CBD-8604-43D1007E9CCF}" name="تعداد روز کارکرد ماه جاری_x000a_کل ماه با کسر غیبت های شخص _x000a_بدون در نظر گرفتن مرخصی ها"/>
    <tableColumn id="9" xr3:uid="{E645D831-1775-4DF7-8E80-D27FCA03EBC4}" name="کارکرد ماهانه">
      <calculatedColumnFormula>G3*H3</calculatedColumnFormula>
    </tableColumn>
    <tableColumn id="10" xr3:uid="{D90B53F1-1E75-4ADE-A212-7E0CC5CE2467}" name=" ساعت اضافه کار_x000a_مبنا ساعت کار موظفی / دستگاه حضور غیاب )"/>
    <tableColumn id="11" xr3:uid="{BC9D5260-01DA-424A-971E-863CB2904057}" name="مبلغ اضافه کار" dataDxfId="2" dataCellStyle="Comma 2">
      <calculatedColumnFormula>'کارکرد ماهانه شهریور 1404'!$F3/220*1.4*'کارکرد ماهانه شهریور 1404'!$J3</calculatedColumnFormula>
    </tableColumn>
    <tableColumn id="12" xr3:uid="{D4086BF0-93D7-4468-B929-1BDD5F3E789D}" name="روزهای ماه"/>
    <tableColumn id="13" xr3:uid="{CAE69796-3B9A-44D9-BB16-59C5D0B7266A}" name="حق خواربار 1404" dataDxfId="1" dataCellStyle="Comma 2">
      <calculatedColumnFormula>22000000/'کارکرد ماهانه شهریور 1404'!$L3*'کارکرد ماهانه شهریور 1404'!$H3</calculatedColumnFormula>
    </tableColumn>
    <tableColumn id="14" xr3:uid="{58B2F390-F9D8-4AB3-BBBD-1DF957F0F8D0}" name="حق مسکن 1404">
      <calculatedColumnFormula>9000000/'کارکرد ماهانه شهریور 1404'!$L3*'کارکرد ماهانه شهریور 1404'!$H3</calculatedColumnFormula>
    </tableColumn>
    <tableColumn id="15" xr3:uid="{1E5B5A22-4442-41F8-A1FE-BE6544336347}" name="وضعیت تاهل"/>
    <tableColumn id="16" xr3:uid="{1AAC1F94-8DBA-4B04-98D4-905F61AB5D40}" name="حق تاهل">
      <calculatedColumnFormula>IF('کارکرد ماهانه شهریور 1404'!$O3="متاهل",5000000/'کارکرد ماهانه شهریور 1404'!$L3*'کارکرد ماهانه شهریور 1404'!$H3,0)</calculatedColumnFormula>
    </tableColumn>
    <tableColumn id="17" xr3:uid="{63C2C833-4E24-41F7-8C91-A92703E283B2}" name="تعداد روز کارکرد بیمه"/>
    <tableColumn id="18" xr3:uid="{01C5563A-E63A-4AC9-9B53-F6CDD9541BDC}" name="تعداد اولاد"/>
    <tableColumn id="19" xr3:uid="{438B445F-BA8E-4D3D-B107-4C5DB85F3D70}" name="حق اولاد 1404">
      <calculatedColumnFormula>IF('کارکرد ماهانه شهریور 1404'!$Q3&gt;=720,103909680*10%*'کارکرد ماهانه شهریور 1404'!$R3/'کارکرد ماهانه شهریور 1404'!$L3*'کارکرد ماهانه شهریور 1404'!$H3,0)</calculatedColumnFormula>
    </tableColumn>
    <tableColumn id="20" xr3:uid="{2920EE86-AD43-4151-A70B-F8120679D07E}" name="تعداد روز ماموریت"/>
    <tableColumn id="21" xr3:uid="{2DE0BB5C-4237-41E5-B1EC-6D6607D784F9}" name=" حق ماموریت 1404">
      <calculatedColumnFormula>'کارکرد ماهانه شهریور 1404'!$F3/30*'کارکرد ماهانه شهریور 1404'!$T3</calculatedColumnFormula>
    </tableColumn>
    <tableColumn id="22" xr3:uid="{7BE06384-22A8-4B1B-BCC1-AB249B65B93F}" name="جمع کل حقوق و مزایا">
      <calculatedColumnFormula>'کارکرد ماهانه شهریور 1404'!$I3+'کارکرد ماهانه شهریور 1404'!$M3+'کارکرد ماهانه شهریور 1404'!$N3+'کارکرد ماهانه شهریور 1404'!$S3+U3+'کارکرد ماهانه شهریور 1404'!$K3+'کارکرد ماهانه شهریور 1404'!$P3</calculatedColumnFormula>
    </tableColumn>
    <tableColumn id="23" xr3:uid="{2600472F-8516-4BAB-A9AE-615647E46039}" name="حقوق مشمول بیمه">
      <calculatedColumnFormula>'کارکرد ماهانه شهریور 1404'!$V3-'کارکرد ماهانه شهریور 1404'!$S3-'کارکرد ماهانه شهریور 1404'!$U3</calculatedColumnFormula>
    </tableColumn>
    <tableColumn id="24" xr3:uid="{0786D348-E5B3-4A4C-B988-53B6A20E6040}" name="بیمه سهم کارگر">
      <calculatedColumnFormula>'کارکرد ماهانه شهریور 1404'!$W3*7%</calculatedColumnFormula>
    </tableColumn>
    <tableColumn id="25" xr3:uid="{146A270C-4EA9-4291-8D34-E121E457861F}" name="بیمه سهم کارفرما">
      <calculatedColumnFormula>'کارکرد ماهانه شهریور 1404'!$W3*20%</calculatedColumnFormula>
    </tableColumn>
    <tableColumn id="26" xr3:uid="{02F8BCDB-D323-4AF1-A769-208296C35BBE}" name="بیمه بیکاری">
      <calculatedColumnFormula>'کارکرد ماهانه شهریور 1404'!$W3*3%</calculatedColumnFormula>
    </tableColumn>
    <tableColumn id="27" xr3:uid="{023C5DE8-2480-47F0-8AC8-4779A0CCF544}" name="حقوق مشمول مالیات"/>
    <tableColumn id="28" xr3:uid="{88B1DAA0-7A72-4A61-8DE9-B5063EE4B64D}" name="مالیات"/>
    <tableColumn id="29" xr3:uid="{85DDDF2F-67A4-4284-ABB1-7E6AE121D0D8}" name="مساعده"/>
    <tableColumn id="30" xr3:uid="{6350D6D4-C967-4197-BF2E-7D905B5D34E7}" name="اقساط وام ( توافقی )"/>
    <tableColumn id="31" xr3:uid="{8FB673BB-94FD-4626-8C5F-9C5820713FE6}" name="جمع کل کسور">
      <calculatedColumnFormula>'کارکرد ماهانه شهریور 1404'!$X3+'کارکرد ماهانه شهریور 1404'!$AB3+'کارکرد ماهانه شهریور 1404'!$AC3+'کارکرد ماهانه شهریور 1404'!$AD3</calculatedColumnFormula>
    </tableColumn>
    <tableColumn id="32" xr3:uid="{EC56AE90-B5B6-483A-850E-EC4138688BF6}" name="قابل پرداخت">
      <calculatedColumnFormula>'کارکرد ماهانه شهریور 1404'!$V3-'کارکرد ماهانه شهریور 1404'!$AE3</calculatedColumnFormula>
    </tableColumn>
    <tableColumn id="33" xr3:uid="{5961C46C-6100-451C-9E51-AD55962C3DAB}" name="تعداد روز کارکرد عیدی امسال"/>
    <tableColumn id="34" xr3:uid="{83EB1889-5EE8-4FD9-9043-665150D85562}" name="مبلغ عیدی طبق حقوق خود شخص">
      <calculatedColumnFormula>('کارکرد ماهانه شهریور 1404'!$D3+'کارکرد ماهانه شهریور 1404'!$E3)*2/365*'کارکرد ماهانه شهریور 1404'!$AG3</calculatedColumnFormula>
    </tableColumn>
    <tableColumn id="35" xr3:uid="{ED34D5DE-692B-4357-BDAB-71715D209D3A}" name="سقف عیدی به نسبت کارکرد">
      <calculatedColumnFormula>103909680*3/365*AG3</calculatedColumnFormula>
    </tableColumn>
    <tableColumn id="36" xr3:uid="{861FAF8F-8EE6-4906-8FEC-014CABC860F9}" name="عیدی نهایی ">
      <calculatedColumnFormula>IF(AH3&gt;=AI3,AI3,AH3)</calculatedColumnFormula>
    </tableColumn>
    <tableColumn id="37" xr3:uid="{921A9157-84C5-4C34-B1CF-7BC977FA954A}" name="کارکرد سنوات"/>
    <tableColumn id="38" xr3:uid="{4EAB3DEF-AF6D-4376-88BC-38FB726E8265}" name="مبلغ سنوات">
      <calculatedColumnFormula>F3/365*AK3</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55911"/>
  </sheetPr>
  <dimension ref="A1:AL37"/>
  <sheetViews>
    <sheetView rightToLeft="1" zoomScale="50" zoomScaleNormal="50" workbookViewId="0">
      <selection activeCell="A2" sqref="A2:AL6"/>
    </sheetView>
  </sheetViews>
  <sheetFormatPr defaultColWidth="9.140625" defaultRowHeight="60" customHeight="1" x14ac:dyDescent="0.25"/>
  <cols>
    <col min="1" max="1" width="45.42578125" style="1" bestFit="1" customWidth="1"/>
    <col min="2" max="2" width="54.85546875" style="1" bestFit="1" customWidth="1"/>
    <col min="3" max="3" width="45.85546875" style="1" bestFit="1" customWidth="1"/>
    <col min="4" max="4" width="39.7109375" style="1" bestFit="1" customWidth="1"/>
    <col min="5" max="5" width="72.5703125" style="1" bestFit="1" customWidth="1"/>
    <col min="6" max="6" width="64" style="1" bestFit="1" customWidth="1"/>
    <col min="7" max="7" width="56.28515625" style="1" customWidth="1"/>
    <col min="8" max="8" width="84" style="1" bestFit="1" customWidth="1"/>
    <col min="9" max="9" width="45.42578125" style="1" bestFit="1" customWidth="1"/>
    <col min="10" max="10" width="95.85546875" style="1" bestFit="1" customWidth="1"/>
    <col min="11" max="11" width="47.28515625" style="1" bestFit="1" customWidth="1"/>
    <col min="12" max="12" width="39.140625" style="1" bestFit="1" customWidth="1"/>
    <col min="13" max="13" width="54.42578125" style="1" bestFit="1" customWidth="1"/>
    <col min="14" max="14" width="52.5703125" style="1" bestFit="1" customWidth="1"/>
    <col min="15" max="15" width="43.42578125" style="1" bestFit="1" customWidth="1"/>
    <col min="16" max="16" width="35.42578125" style="1" bestFit="1" customWidth="1"/>
    <col min="17" max="17" width="42" style="1" bestFit="1" customWidth="1"/>
    <col min="18" max="18" width="39.140625" style="1" bestFit="1" customWidth="1"/>
    <col min="19" max="19" width="49.140625" style="1" bestFit="1" customWidth="1"/>
    <col min="20" max="20" width="54.42578125" style="1" bestFit="1" customWidth="1"/>
    <col min="21" max="21" width="58.28515625" style="1" bestFit="1" customWidth="1"/>
    <col min="22" max="22" width="62" style="1" bestFit="1" customWidth="1"/>
    <col min="23" max="23" width="55.85546875" style="1" bestFit="1" customWidth="1"/>
    <col min="24" max="24" width="50.140625" style="1" bestFit="1" customWidth="1"/>
    <col min="25" max="25" width="53.42578125" style="1" bestFit="1" customWidth="1"/>
    <col min="26" max="26" width="41.5703125" style="1" bestFit="1" customWidth="1"/>
    <col min="27" max="27" width="60.140625" style="1" bestFit="1" customWidth="1"/>
    <col min="28" max="28" width="30.5703125" style="1" bestFit="1" customWidth="1"/>
    <col min="29" max="29" width="37.28515625" style="2" customWidth="1"/>
    <col min="30" max="30" width="59.140625" style="1" bestFit="1" customWidth="1"/>
    <col min="31" max="31" width="47.28515625" style="1" bestFit="1" customWidth="1"/>
    <col min="32" max="32" width="43.42578125" style="1" bestFit="1" customWidth="1"/>
    <col min="33" max="33" width="57.28515625" style="1" bestFit="1" customWidth="1"/>
    <col min="34" max="34" width="62.5703125" style="1" customWidth="1"/>
    <col min="35" max="35" width="50.28515625" style="1" customWidth="1"/>
    <col min="36" max="36" width="37.5703125" style="1" customWidth="1"/>
    <col min="37" max="37" width="37.42578125" style="1" customWidth="1"/>
    <col min="38" max="38" width="33.140625" style="1" customWidth="1"/>
    <col min="39" max="16384" width="9.140625" style="1"/>
  </cols>
  <sheetData>
    <row r="1" spans="1:38" ht="60" customHeight="1" x14ac:dyDescent="0.25">
      <c r="A1" s="187">
        <v>1</v>
      </c>
      <c r="B1" s="188">
        <v>2</v>
      </c>
      <c r="C1" s="188">
        <v>3</v>
      </c>
      <c r="D1" s="188">
        <v>4</v>
      </c>
      <c r="E1" s="188">
        <v>5</v>
      </c>
      <c r="F1" s="188">
        <v>6</v>
      </c>
      <c r="G1" s="188">
        <v>7</v>
      </c>
      <c r="H1" s="188">
        <v>8</v>
      </c>
      <c r="I1" s="188">
        <v>9</v>
      </c>
      <c r="J1" s="188">
        <v>10</v>
      </c>
      <c r="K1" s="188">
        <v>11</v>
      </c>
      <c r="L1" s="188">
        <v>12</v>
      </c>
      <c r="M1" s="188">
        <v>13</v>
      </c>
      <c r="N1" s="188">
        <v>14</v>
      </c>
      <c r="O1" s="188">
        <v>15</v>
      </c>
      <c r="P1" s="188">
        <v>16</v>
      </c>
      <c r="Q1" s="188">
        <v>17</v>
      </c>
      <c r="R1" s="188">
        <v>18</v>
      </c>
      <c r="S1" s="188">
        <v>19</v>
      </c>
      <c r="T1" s="188">
        <v>20</v>
      </c>
      <c r="U1" s="188">
        <v>21</v>
      </c>
      <c r="V1" s="188">
        <v>22</v>
      </c>
      <c r="W1" s="188">
        <v>23</v>
      </c>
      <c r="X1" s="188">
        <v>24</v>
      </c>
      <c r="Y1" s="188">
        <v>25</v>
      </c>
      <c r="Z1" s="188">
        <v>26</v>
      </c>
      <c r="AA1" s="188">
        <v>27</v>
      </c>
      <c r="AB1" s="188">
        <v>28</v>
      </c>
      <c r="AC1" s="188">
        <v>29</v>
      </c>
      <c r="AD1" s="188">
        <v>30</v>
      </c>
      <c r="AE1" s="188">
        <v>31</v>
      </c>
      <c r="AF1" s="188">
        <v>32</v>
      </c>
      <c r="AG1" s="188">
        <v>33</v>
      </c>
      <c r="AH1" s="188">
        <v>34</v>
      </c>
      <c r="AI1" s="188">
        <v>35</v>
      </c>
      <c r="AJ1" s="188">
        <v>36</v>
      </c>
      <c r="AK1" s="188">
        <v>37</v>
      </c>
      <c r="AL1" s="189">
        <v>38</v>
      </c>
    </row>
    <row r="2" spans="1:38" s="3" customFormat="1" ht="156" customHeight="1" thickBot="1" x14ac:dyDescent="0.3">
      <c r="A2" s="217" t="s">
        <v>0</v>
      </c>
      <c r="B2" s="218" t="s">
        <v>1</v>
      </c>
      <c r="C2" s="218" t="s">
        <v>2</v>
      </c>
      <c r="D2" s="218" t="s">
        <v>122</v>
      </c>
      <c r="E2" s="218" t="s">
        <v>125</v>
      </c>
      <c r="F2" s="218" t="s">
        <v>130</v>
      </c>
      <c r="G2" s="218" t="s">
        <v>7</v>
      </c>
      <c r="H2" s="219" t="s">
        <v>49</v>
      </c>
      <c r="I2" s="218" t="s">
        <v>8</v>
      </c>
      <c r="J2" s="220" t="s">
        <v>50</v>
      </c>
      <c r="K2" s="218" t="s">
        <v>9</v>
      </c>
      <c r="L2" s="218" t="s">
        <v>126</v>
      </c>
      <c r="M2" s="218" t="s">
        <v>51</v>
      </c>
      <c r="N2" s="218" t="s">
        <v>52</v>
      </c>
      <c r="O2" s="218" t="s">
        <v>131</v>
      </c>
      <c r="P2" s="218" t="s">
        <v>121</v>
      </c>
      <c r="Q2" s="219" t="s">
        <v>134</v>
      </c>
      <c r="R2" s="218" t="s">
        <v>10</v>
      </c>
      <c r="S2" s="218" t="s">
        <v>53</v>
      </c>
      <c r="T2" s="218" t="s">
        <v>12</v>
      </c>
      <c r="U2" s="218" t="s">
        <v>54</v>
      </c>
      <c r="V2" s="218" t="s">
        <v>13</v>
      </c>
      <c r="W2" s="218" t="s">
        <v>14</v>
      </c>
      <c r="X2" s="218" t="s">
        <v>15</v>
      </c>
      <c r="Y2" s="218" t="s">
        <v>16</v>
      </c>
      <c r="Z2" s="218" t="s">
        <v>17</v>
      </c>
      <c r="AA2" s="218" t="s">
        <v>18</v>
      </c>
      <c r="AB2" s="219" t="s">
        <v>19</v>
      </c>
      <c r="AC2" s="218" t="s">
        <v>20</v>
      </c>
      <c r="AD2" s="218" t="s">
        <v>55</v>
      </c>
      <c r="AE2" s="218" t="s">
        <v>22</v>
      </c>
      <c r="AF2" s="218" t="s">
        <v>23</v>
      </c>
      <c r="AG2" s="221" t="s">
        <v>145</v>
      </c>
      <c r="AH2" s="222" t="s">
        <v>147</v>
      </c>
      <c r="AI2" s="222" t="s">
        <v>148</v>
      </c>
      <c r="AJ2" s="222" t="s">
        <v>146</v>
      </c>
      <c r="AK2" s="222" t="s">
        <v>149</v>
      </c>
      <c r="AL2" s="222" t="s">
        <v>150</v>
      </c>
    </row>
    <row r="3" spans="1:38" ht="60" customHeight="1" x14ac:dyDescent="0.25">
      <c r="A3" s="214">
        <v>1000</v>
      </c>
      <c r="B3" s="181" t="s">
        <v>6</v>
      </c>
      <c r="C3" s="181" t="s">
        <v>41</v>
      </c>
      <c r="D3" s="181">
        <v>103909680</v>
      </c>
      <c r="E3" s="181">
        <f>2100000+2820000</f>
        <v>4920000</v>
      </c>
      <c r="F3" s="181">
        <f>'کارکرد ماهانه شهریور 1404'!$D3+'کارکرد ماهانه شهریور 1404'!$E3</f>
        <v>108829680</v>
      </c>
      <c r="G3" s="181">
        <f>'کارکرد ماهانه شهریور 1404'!$F3/30</f>
        <v>3627656</v>
      </c>
      <c r="H3" s="181">
        <v>31</v>
      </c>
      <c r="I3" s="181">
        <f>G3*H3</f>
        <v>112457336</v>
      </c>
      <c r="J3" s="181"/>
      <c r="K3" s="181">
        <f>'کارکرد ماهانه شهریور 1404'!$F3/220*1.4*'کارکرد ماهانه شهریور 1404'!$J3</f>
        <v>0</v>
      </c>
      <c r="L3" s="181">
        <v>31</v>
      </c>
      <c r="M3" s="181">
        <f>22000000/'کارکرد ماهانه شهریور 1404'!$L3*'کارکرد ماهانه شهریور 1404'!$H3</f>
        <v>22000000</v>
      </c>
      <c r="N3" s="181">
        <f>9000000/'کارکرد ماهانه شهریور 1404'!$L3*'کارکرد ماهانه شهریور 1404'!$H3</f>
        <v>9000000</v>
      </c>
      <c r="O3" s="181" t="s">
        <v>132</v>
      </c>
      <c r="P3" s="181">
        <f>IF('کارکرد ماهانه شهریور 1404'!$O3="متاهل",5000000/'کارکرد ماهانه شهریور 1404'!$L3*'کارکرد ماهانه شهریور 1404'!$H3,0)</f>
        <v>5000000</v>
      </c>
      <c r="Q3" s="182">
        <v>720</v>
      </c>
      <c r="R3" s="181">
        <v>2</v>
      </c>
      <c r="S3" s="181">
        <f>IF('کارکرد ماهانه شهریور 1404'!$Q3&gt;=720,103909680*10%*'کارکرد ماهانه شهریور 1404'!$R3/'کارکرد ماهانه شهریور 1404'!$L3*'کارکرد ماهانه شهریور 1404'!$H3,0)</f>
        <v>20781936</v>
      </c>
      <c r="T3" s="181"/>
      <c r="U3" s="181">
        <f>'کارکرد ماهانه شهریور 1404'!$F3/30*'کارکرد ماهانه شهریور 1404'!$T3</f>
        <v>0</v>
      </c>
      <c r="V3" s="181">
        <f>'کارکرد ماهانه شهریور 1404'!$I3+'کارکرد ماهانه شهریور 1404'!$M3+'کارکرد ماهانه شهریور 1404'!$N3+'کارکرد ماهانه شهریور 1404'!$S3+U3+'کارکرد ماهانه شهریور 1404'!$K3+'کارکرد ماهانه شهریور 1404'!$P3</f>
        <v>169239272</v>
      </c>
      <c r="W3" s="181">
        <f>'کارکرد ماهانه شهریور 1404'!$V3-'کارکرد ماهانه شهریور 1404'!$S3-'کارکرد ماهانه شهریور 1404'!$U3</f>
        <v>148457336</v>
      </c>
      <c r="X3" s="181">
        <f>'کارکرد ماهانه شهریور 1404'!$W3*7%</f>
        <v>10392013.520000001</v>
      </c>
      <c r="Y3" s="181">
        <f>'کارکرد ماهانه شهریور 1404'!$W3*20%</f>
        <v>29691467.200000003</v>
      </c>
      <c r="Z3" s="181">
        <f>'کارکرد ماهانه شهریور 1404'!$W3*3%</f>
        <v>4453720.08</v>
      </c>
      <c r="AA3" s="181"/>
      <c r="AB3" s="181">
        <v>1000000</v>
      </c>
      <c r="AC3" s="181"/>
      <c r="AD3" s="181"/>
      <c r="AE3" s="181">
        <f>'کارکرد ماهانه شهریور 1404'!$X3+'کارکرد ماهانه شهریور 1404'!$AB3+'کارکرد ماهانه شهریور 1404'!$AC3+'کارکرد ماهانه شهریور 1404'!$AD3</f>
        <v>11392013.520000001</v>
      </c>
      <c r="AF3" s="181">
        <f>'کارکرد ماهانه شهریور 1404'!$V3-'کارکرد ماهانه شهریور 1404'!$AE3</f>
        <v>157847258.47999999</v>
      </c>
      <c r="AG3" s="181">
        <v>365</v>
      </c>
      <c r="AH3" s="181">
        <f>('کارکرد ماهانه شهریور 1404'!$D3+'کارکرد ماهانه شهریور 1404'!$E3)*2/365*'کارکرد ماهانه شهریور 1404'!$AG3</f>
        <v>217659360</v>
      </c>
      <c r="AI3" s="181">
        <f>103909680*3/365*AG3</f>
        <v>311729040</v>
      </c>
      <c r="AJ3" s="181">
        <f>IF(AH3&gt;=AI3,AI3,AH3)</f>
        <v>217659360</v>
      </c>
      <c r="AK3" s="181">
        <v>365</v>
      </c>
      <c r="AL3" s="181">
        <f>F3/365*AK3</f>
        <v>108829680</v>
      </c>
    </row>
    <row r="4" spans="1:38" ht="60" customHeight="1" x14ac:dyDescent="0.25">
      <c r="A4" s="215">
        <v>1001</v>
      </c>
      <c r="B4" s="183" t="s">
        <v>3</v>
      </c>
      <c r="C4" s="183" t="s">
        <v>127</v>
      </c>
      <c r="D4" s="183">
        <v>150000000</v>
      </c>
      <c r="E4" s="183">
        <v>0</v>
      </c>
      <c r="F4" s="183">
        <f>'کارکرد ماهانه شهریور 1404'!$D4+'کارکرد ماهانه شهریور 1404'!$E4</f>
        <v>150000000</v>
      </c>
      <c r="G4" s="183">
        <f>'کارکرد ماهانه شهریور 1404'!$F4/30</f>
        <v>5000000</v>
      </c>
      <c r="H4" s="183">
        <v>31</v>
      </c>
      <c r="I4" s="183">
        <f>G4*H4</f>
        <v>155000000</v>
      </c>
      <c r="J4" s="183">
        <v>1</v>
      </c>
      <c r="K4" s="184">
        <f>'کارکرد ماهانه شهریور 1404'!$F4/220*1.4*'کارکرد ماهانه شهریور 1404'!$J4</f>
        <v>954545.45454545435</v>
      </c>
      <c r="L4" s="183">
        <v>31</v>
      </c>
      <c r="M4" s="184">
        <f>22000000/'کارکرد ماهانه شهریور 1404'!$L4*'کارکرد ماهانه شهریور 1404'!$H4</f>
        <v>22000000</v>
      </c>
      <c r="N4" s="183">
        <f>9000000/'کارکرد ماهانه شهریور 1404'!$L4*'کارکرد ماهانه شهریور 1404'!$H4</f>
        <v>9000000</v>
      </c>
      <c r="O4" s="183" t="s">
        <v>132</v>
      </c>
      <c r="P4" s="183">
        <f>IF('کارکرد ماهانه شهریور 1404'!$O4="متاهل",5000000/'کارکرد ماهانه شهریور 1404'!$L4*'کارکرد ماهانه شهریور 1404'!$H4,0)</f>
        <v>5000000</v>
      </c>
      <c r="Q4" s="185">
        <v>720</v>
      </c>
      <c r="R4" s="183">
        <v>1</v>
      </c>
      <c r="S4" s="183">
        <f>IF('کارکرد ماهانه شهریور 1404'!$Q4&gt;=720,103909680*10%*'کارکرد ماهانه شهریور 1404'!$R4/'کارکرد ماهانه شهریور 1404'!$L4*'کارکرد ماهانه شهریور 1404'!$H4,0)</f>
        <v>10390968</v>
      </c>
      <c r="T4" s="183"/>
      <c r="U4" s="183">
        <f>'کارکرد ماهانه شهریور 1404'!$F4/30*'کارکرد ماهانه شهریور 1404'!$T4</f>
        <v>0</v>
      </c>
      <c r="V4" s="183">
        <f>'کارکرد ماهانه شهریور 1404'!$I4+'کارکرد ماهانه شهریور 1404'!$M4+'کارکرد ماهانه شهریور 1404'!$N4+'کارکرد ماهانه شهریور 1404'!$S4+U4+'کارکرد ماهانه شهریور 1404'!$K4+'کارکرد ماهانه شهریور 1404'!$P4</f>
        <v>202345513.45454547</v>
      </c>
      <c r="W4" s="183">
        <f>'کارکرد ماهانه شهریور 1404'!$V4-'کارکرد ماهانه شهریور 1404'!$S4-'کارکرد ماهانه شهریور 1404'!$U4</f>
        <v>191954545.45454547</v>
      </c>
      <c r="X4" s="183">
        <f>'کارکرد ماهانه شهریور 1404'!$W4*7%</f>
        <v>13436818.181818184</v>
      </c>
      <c r="Y4" s="183">
        <f>'کارکرد ماهانه شهریور 1404'!$W4*20%</f>
        <v>38390909.090909094</v>
      </c>
      <c r="Z4" s="183">
        <f>'کارکرد ماهانه شهریور 1404'!$W4*3%</f>
        <v>5758636.3636363642</v>
      </c>
      <c r="AA4" s="183"/>
      <c r="AB4" s="183"/>
      <c r="AC4" s="183"/>
      <c r="AD4" s="183"/>
      <c r="AE4" s="183">
        <f>'کارکرد ماهانه شهریور 1404'!$X4+'کارکرد ماهانه شهریور 1404'!$AB4+'کارکرد ماهانه شهریور 1404'!$AC4+'کارکرد ماهانه شهریور 1404'!$AD4</f>
        <v>13436818.181818184</v>
      </c>
      <c r="AF4" s="183">
        <f>'کارکرد ماهانه شهریور 1404'!$V4-'کارکرد ماهانه شهریور 1404'!$AE4</f>
        <v>188908695.27272728</v>
      </c>
      <c r="AG4" s="183">
        <v>365</v>
      </c>
      <c r="AH4" s="183">
        <f>('کارکرد ماهانه شهریور 1404'!$D4+'کارکرد ماهانه شهریور 1404'!$E4)*2/365*'کارکرد ماهانه شهریور 1404'!$AG4</f>
        <v>300000000</v>
      </c>
      <c r="AI4" s="183">
        <f>103909680*3/365*AG4</f>
        <v>311729040</v>
      </c>
      <c r="AJ4" s="183">
        <f>IF(AH4&gt;=AI4,AI4,AH4)</f>
        <v>300000000</v>
      </c>
      <c r="AK4" s="183">
        <v>365</v>
      </c>
      <c r="AL4" s="183">
        <f t="shared" ref="AL4:AL6" si="0">F4/365*AK4</f>
        <v>150000000</v>
      </c>
    </row>
    <row r="5" spans="1:38" ht="60" customHeight="1" x14ac:dyDescent="0.25">
      <c r="A5" s="216">
        <v>1002</v>
      </c>
      <c r="B5" s="184" t="s">
        <v>4</v>
      </c>
      <c r="C5" s="184" t="s">
        <v>128</v>
      </c>
      <c r="D5" s="184">
        <v>200000000</v>
      </c>
      <c r="E5" s="184">
        <v>2820000</v>
      </c>
      <c r="F5" s="184">
        <f>'کارکرد ماهانه شهریور 1404'!$D5+'کارکرد ماهانه شهریور 1404'!$E5</f>
        <v>202820000</v>
      </c>
      <c r="G5" s="184">
        <f>'کارکرد ماهانه شهریور 1404'!$F5/30</f>
        <v>6760666.666666667</v>
      </c>
      <c r="H5" s="184">
        <v>31</v>
      </c>
      <c r="I5" s="184">
        <f>G5*H5</f>
        <v>209580666.66666669</v>
      </c>
      <c r="J5" s="184"/>
      <c r="K5" s="184">
        <f>'کارکرد ماهانه شهریور 1404'!$F5/220*1.4*'کارکرد ماهانه شهریور 1404'!$J5</f>
        <v>0</v>
      </c>
      <c r="L5" s="184">
        <v>31</v>
      </c>
      <c r="M5" s="184">
        <f>22000000/'کارکرد ماهانه شهریور 1404'!$L5*'کارکرد ماهانه شهریور 1404'!$H5</f>
        <v>22000000</v>
      </c>
      <c r="N5" s="184">
        <f>9000000/'کارکرد ماهانه شهریور 1404'!$L5*'کارکرد ماهانه شهریور 1404'!$H5</f>
        <v>9000000</v>
      </c>
      <c r="O5" s="184" t="s">
        <v>133</v>
      </c>
      <c r="P5" s="184">
        <f>IF('کارکرد ماهانه شهریور 1404'!$O5="متاهل",5000000/'کارکرد ماهانه شهریور 1404'!$L5*'کارکرد ماهانه شهریور 1404'!$H5,0)</f>
        <v>0</v>
      </c>
      <c r="Q5" s="186"/>
      <c r="R5" s="184"/>
      <c r="S5" s="184">
        <f>IF('کارکرد ماهانه شهریور 1404'!$Q5&gt;=720,103909680*10%*'کارکرد ماهانه شهریور 1404'!$R5/'کارکرد ماهانه شهریور 1404'!$L5*'کارکرد ماهانه شهریور 1404'!$H5,0)</f>
        <v>0</v>
      </c>
      <c r="T5" s="184"/>
      <c r="U5" s="184">
        <f>'کارکرد ماهانه شهریور 1404'!$F5/30*'کارکرد ماهانه شهریور 1404'!$T5</f>
        <v>0</v>
      </c>
      <c r="V5" s="184">
        <f>'کارکرد ماهانه شهریور 1404'!$I5+'کارکرد ماهانه شهریور 1404'!$M5+'کارکرد ماهانه شهریور 1404'!$N5+'کارکرد ماهانه شهریور 1404'!$S5+U5+'کارکرد ماهانه شهریور 1404'!$K5+'کارکرد ماهانه شهریور 1404'!$P5</f>
        <v>240580666.66666669</v>
      </c>
      <c r="W5" s="184">
        <f>'کارکرد ماهانه شهریور 1404'!$V5-'کارکرد ماهانه شهریور 1404'!$S5-'کارکرد ماهانه شهریور 1404'!$U5</f>
        <v>240580666.66666669</v>
      </c>
      <c r="X5" s="184">
        <f>'کارکرد ماهانه شهریور 1404'!$W5*7%</f>
        <v>16840646.666666668</v>
      </c>
      <c r="Y5" s="184">
        <f>'کارکرد ماهانه شهریور 1404'!$W5*20%</f>
        <v>48116133.333333343</v>
      </c>
      <c r="Z5" s="184">
        <f>'کارکرد ماهانه شهریور 1404'!$W5*3%</f>
        <v>7217420</v>
      </c>
      <c r="AA5" s="184"/>
      <c r="AB5" s="184">
        <v>40000000</v>
      </c>
      <c r="AC5" s="184"/>
      <c r="AD5" s="184">
        <v>5000000</v>
      </c>
      <c r="AE5" s="184">
        <f>'کارکرد ماهانه شهریور 1404'!$X5+'کارکرد ماهانه شهریور 1404'!$AB5+'کارکرد ماهانه شهریور 1404'!$AC5+'کارکرد ماهانه شهریور 1404'!$AD5</f>
        <v>61840646.666666672</v>
      </c>
      <c r="AF5" s="184">
        <f>'کارکرد ماهانه شهریور 1404'!$V5-'کارکرد ماهانه شهریور 1404'!$AE5</f>
        <v>178740020</v>
      </c>
      <c r="AG5" s="184">
        <v>365</v>
      </c>
      <c r="AH5" s="184">
        <f>('کارکرد ماهانه شهریور 1404'!$D5+'کارکرد ماهانه شهریور 1404'!$E5)*2/365*'کارکرد ماهانه شهریور 1404'!$AG5</f>
        <v>405640000</v>
      </c>
      <c r="AI5" s="184">
        <f t="shared" ref="AI5:AI6" si="1">103909680*3/365*AG5</f>
        <v>311729040</v>
      </c>
      <c r="AJ5" s="184">
        <f>IF(AH5&gt;=AI5,AI5,AH5)</f>
        <v>311729040</v>
      </c>
      <c r="AK5" s="184">
        <v>365</v>
      </c>
      <c r="AL5" s="184">
        <f t="shared" si="0"/>
        <v>202820000</v>
      </c>
    </row>
    <row r="6" spans="1:38" ht="60" customHeight="1" x14ac:dyDescent="0.25">
      <c r="A6" s="215">
        <v>1003</v>
      </c>
      <c r="B6" s="183" t="s">
        <v>5</v>
      </c>
      <c r="C6" s="183" t="s">
        <v>129</v>
      </c>
      <c r="D6" s="183">
        <v>450000000</v>
      </c>
      <c r="E6" s="183">
        <v>0</v>
      </c>
      <c r="F6" s="183">
        <f>'کارکرد ماهانه شهریور 1404'!$D6+'کارکرد ماهانه شهریور 1404'!$E6</f>
        <v>450000000</v>
      </c>
      <c r="G6" s="183">
        <f>'کارکرد ماهانه شهریور 1404'!$F6/30</f>
        <v>15000000</v>
      </c>
      <c r="H6" s="183">
        <v>10</v>
      </c>
      <c r="I6" s="183">
        <f t="shared" ref="I6" si="2">G6*H6</f>
        <v>150000000</v>
      </c>
      <c r="J6" s="183">
        <v>5</v>
      </c>
      <c r="K6" s="184">
        <f>'کارکرد ماهانه شهریور 1404'!$F6/220*1.4*'کارکرد ماهانه شهریور 1404'!$J6</f>
        <v>14318181.818181816</v>
      </c>
      <c r="L6" s="183">
        <v>31</v>
      </c>
      <c r="M6" s="184">
        <f>22000000/'کارکرد ماهانه شهریور 1404'!$L6*'کارکرد ماهانه شهریور 1404'!$H6</f>
        <v>7096774.1935483869</v>
      </c>
      <c r="N6" s="183">
        <f>9000000/'کارکرد ماهانه شهریور 1404'!$L6*'کارکرد ماهانه شهریور 1404'!$H6</f>
        <v>2903225.8064516126</v>
      </c>
      <c r="O6" s="183" t="s">
        <v>132</v>
      </c>
      <c r="P6" s="183">
        <f>IF('کارکرد ماهانه شهریور 1404'!$O6="متاهل",5000000/'کارکرد ماهانه شهریور 1404'!$L6*'کارکرد ماهانه شهریور 1404'!$H6,0)</f>
        <v>1612903.2258064514</v>
      </c>
      <c r="Q6" s="185">
        <v>720</v>
      </c>
      <c r="R6" s="183">
        <v>3</v>
      </c>
      <c r="S6" s="183">
        <f>IF('کارکرد ماهانه شهریور 1404'!$Q6&gt;=720,103909680*10%*'کارکرد ماهانه شهریور 1404'!$R6/'کارکرد ماهانه شهریور 1404'!$L6*'کارکرد ماهانه شهریور 1404'!$H6,0)</f>
        <v>10055775.483870968</v>
      </c>
      <c r="T6" s="183">
        <v>1</v>
      </c>
      <c r="U6" s="183">
        <f>'کارکرد ماهانه شهریور 1404'!$F6/30*'کارکرد ماهانه شهریور 1404'!$T6</f>
        <v>15000000</v>
      </c>
      <c r="V6" s="183">
        <f>'کارکرد ماهانه شهریور 1404'!$I6+'کارکرد ماهانه شهریور 1404'!$M6+'کارکرد ماهانه شهریور 1404'!$N6+'کارکرد ماهانه شهریور 1404'!$S6+U6+'کارکرد ماهانه شهریور 1404'!$K6+'کارکرد ماهانه شهریور 1404'!$P6</f>
        <v>200986860.52785924</v>
      </c>
      <c r="W6" s="183">
        <f>'کارکرد ماهانه شهریور 1404'!$V6-'کارکرد ماهانه شهریور 1404'!$S6-'کارکرد ماهانه شهریور 1404'!$U6</f>
        <v>175931085.04398829</v>
      </c>
      <c r="X6" s="183">
        <f>'کارکرد ماهانه شهریور 1404'!$W6*7%</f>
        <v>12315175.953079181</v>
      </c>
      <c r="Y6" s="183">
        <f>'کارکرد ماهانه شهریور 1404'!$W6*20%</f>
        <v>35186217.00879766</v>
      </c>
      <c r="Z6" s="183">
        <f>'کارکرد ماهانه شهریور 1404'!$W6*3%</f>
        <v>5277932.5513196485</v>
      </c>
      <c r="AA6" s="183"/>
      <c r="AB6" s="183"/>
      <c r="AC6" s="183">
        <v>10000000</v>
      </c>
      <c r="AD6" s="183"/>
      <c r="AE6" s="183">
        <f>'کارکرد ماهانه شهریور 1404'!$X6+'کارکرد ماهانه شهریور 1404'!$AB6+'کارکرد ماهانه شهریور 1404'!$AC6+'کارکرد ماهانه شهریور 1404'!$AD6</f>
        <v>22315175.953079179</v>
      </c>
      <c r="AF6" s="183">
        <f>'کارکرد ماهانه شهریور 1404'!$V6-'کارکرد ماهانه شهریور 1404'!$AE6</f>
        <v>178671684.57478005</v>
      </c>
      <c r="AG6" s="183">
        <v>241</v>
      </c>
      <c r="AH6" s="183">
        <f>('کارکرد ماهانه شهریور 1404'!$D6+'کارکرد ماهانه شهریور 1404'!$E6)*2/365*'کارکرد ماهانه شهریور 1404'!$AG6</f>
        <v>594246575.34246576</v>
      </c>
      <c r="AI6" s="183">
        <f t="shared" si="1"/>
        <v>205826571.61643836</v>
      </c>
      <c r="AJ6" s="183">
        <f>IF(AH6&gt;=AI6,AI6,AH6)</f>
        <v>205826571.61643836</v>
      </c>
      <c r="AK6" s="183">
        <v>241</v>
      </c>
      <c r="AL6" s="183">
        <f t="shared" si="0"/>
        <v>297123287.67123288</v>
      </c>
    </row>
    <row r="7" spans="1:38" s="5" customFormat="1" ht="60" customHeight="1" thickBot="1" x14ac:dyDescent="0.3">
      <c r="A7" s="223" t="s">
        <v>39</v>
      </c>
      <c r="B7" s="224"/>
      <c r="C7" s="224"/>
      <c r="D7" s="224">
        <f t="shared" ref="D7:E7" si="3">SUBTOTAL(109,D3:D6)</f>
        <v>903909680</v>
      </c>
      <c r="E7" s="224">
        <f t="shared" si="3"/>
        <v>7740000</v>
      </c>
      <c r="F7" s="224">
        <f>SUBTOTAL(109,F3:F6)</f>
        <v>911649680</v>
      </c>
      <c r="G7" s="224">
        <f>SUBTOTAL(109,G3:G6)</f>
        <v>30388322.666666668</v>
      </c>
      <c r="H7" s="224">
        <f t="shared" ref="H7" si="4">SUBTOTAL(109,H3:H6)</f>
        <v>103</v>
      </c>
      <c r="I7" s="224">
        <f>SUBTOTAL(109,I3:I6)</f>
        <v>627038002.66666675</v>
      </c>
      <c r="J7" s="224">
        <f t="shared" ref="J7" si="5">SUBTOTAL(109,J3:J6)</f>
        <v>6</v>
      </c>
      <c r="K7" s="224">
        <f>SUBTOTAL(109,K3:K6)</f>
        <v>15272727.272727272</v>
      </c>
      <c r="L7" s="224">
        <f>SUBTOTAL(109,L3:L6)</f>
        <v>124</v>
      </c>
      <c r="M7" s="224">
        <f>SUBTOTAL(109,M3:M6)</f>
        <v>73096774.193548381</v>
      </c>
      <c r="N7" s="224">
        <f>SUBTOTAL(109,N3:N6)</f>
        <v>29903225.806451611</v>
      </c>
      <c r="O7" s="224">
        <f t="shared" ref="O7:X7" si="6">SUBTOTAL(109,O3:O6)</f>
        <v>0</v>
      </c>
      <c r="P7" s="224">
        <f t="shared" si="6"/>
        <v>11612903.225806452</v>
      </c>
      <c r="Q7" s="224">
        <f t="shared" si="6"/>
        <v>2160</v>
      </c>
      <c r="R7" s="224">
        <f t="shared" si="6"/>
        <v>6</v>
      </c>
      <c r="S7" s="224">
        <f>SUBTOTAL(109,S3:S6)</f>
        <v>41228679.483870968</v>
      </c>
      <c r="T7" s="224">
        <f t="shared" si="6"/>
        <v>1</v>
      </c>
      <c r="U7" s="224">
        <f t="shared" si="6"/>
        <v>15000000</v>
      </c>
      <c r="V7" s="224">
        <f t="shared" si="6"/>
        <v>813152312.64907146</v>
      </c>
      <c r="W7" s="224">
        <f t="shared" si="6"/>
        <v>756923633.16520047</v>
      </c>
      <c r="X7" s="224">
        <f t="shared" si="6"/>
        <v>52984654.321564034</v>
      </c>
      <c r="Y7" s="224">
        <f t="shared" ref="Y7" si="7">SUBTOTAL(109,Y3:Y6)</f>
        <v>151384726.6330401</v>
      </c>
      <c r="Z7" s="224">
        <f t="shared" ref="Z7" si="8">SUBTOTAL(109,Z3:Z6)</f>
        <v>22707708.994956013</v>
      </c>
      <c r="AA7" s="224">
        <f t="shared" ref="AA7" si="9">SUBTOTAL(109,AA3:AA6)</f>
        <v>0</v>
      </c>
      <c r="AB7" s="224">
        <f t="shared" ref="AB7" si="10">SUBTOTAL(109,AB3:AB6)</f>
        <v>41000000</v>
      </c>
      <c r="AC7" s="224">
        <f t="shared" ref="AC7" si="11">SUBTOTAL(109,AC3:AC6)</f>
        <v>10000000</v>
      </c>
      <c r="AD7" s="224">
        <f t="shared" ref="AD7" si="12">SUBTOTAL(109,AD3:AD6)</f>
        <v>5000000</v>
      </c>
      <c r="AE7" s="224">
        <f>SUBTOTAL(109,AE3:AE6)</f>
        <v>108984654.32156403</v>
      </c>
      <c r="AF7" s="224">
        <f t="shared" ref="AF7:AL7" si="13">SUBTOTAL(109,AF3:AF6)</f>
        <v>704167658.32750726</v>
      </c>
      <c r="AG7" s="224">
        <f t="shared" si="13"/>
        <v>1336</v>
      </c>
      <c r="AH7" s="224">
        <f t="shared" si="13"/>
        <v>1517545935.3424659</v>
      </c>
      <c r="AI7" s="224">
        <f t="shared" si="13"/>
        <v>1141013691.6164384</v>
      </c>
      <c r="AJ7" s="224">
        <f t="shared" si="13"/>
        <v>1035214971.6164384</v>
      </c>
      <c r="AK7" s="224">
        <f t="shared" si="13"/>
        <v>1336</v>
      </c>
      <c r="AL7" s="225">
        <f t="shared" si="13"/>
        <v>758772967.67123294</v>
      </c>
    </row>
    <row r="8" spans="1:38" ht="60" customHeight="1" thickBot="1" x14ac:dyDescent="0.3"/>
    <row r="9" spans="1:38" ht="60" customHeight="1" thickBot="1" x14ac:dyDescent="0.3">
      <c r="Z9" s="191" t="s">
        <v>56</v>
      </c>
      <c r="AA9" s="192"/>
      <c r="AB9" s="192"/>
      <c r="AC9" s="192"/>
      <c r="AD9" s="193"/>
    </row>
    <row r="10" spans="1:38" ht="60" customHeight="1" thickBot="1" x14ac:dyDescent="0.3">
      <c r="Z10" s="15" t="s">
        <v>48</v>
      </c>
      <c r="AA10" s="15" t="s">
        <v>47</v>
      </c>
      <c r="AB10" s="15" t="s">
        <v>46</v>
      </c>
      <c r="AC10" s="16" t="s">
        <v>45</v>
      </c>
      <c r="AD10" s="17" t="s">
        <v>44</v>
      </c>
    </row>
    <row r="11" spans="1:38" ht="60" customHeight="1" x14ac:dyDescent="0.25">
      <c r="Z11" s="6">
        <v>0</v>
      </c>
      <c r="AA11" s="7">
        <v>0</v>
      </c>
      <c r="AB11" s="19">
        <v>0</v>
      </c>
      <c r="AC11" s="7">
        <v>240000000</v>
      </c>
      <c r="AD11" s="8">
        <v>1</v>
      </c>
    </row>
    <row r="12" spans="1:38" ht="60" customHeight="1" thickBot="1" x14ac:dyDescent="0.3">
      <c r="Z12" s="20">
        <f>AA12</f>
        <v>6000000</v>
      </c>
      <c r="AA12" s="4">
        <v>6000000</v>
      </c>
      <c r="AB12" s="18">
        <v>0.1</v>
      </c>
      <c r="AC12" s="4">
        <v>300000000</v>
      </c>
      <c r="AD12" s="9">
        <v>240000001</v>
      </c>
    </row>
    <row r="13" spans="1:38" ht="60" customHeight="1" thickBot="1" x14ac:dyDescent="0.3">
      <c r="E13" s="190" t="s">
        <v>143</v>
      </c>
      <c r="F13" s="190"/>
      <c r="G13" s="190"/>
      <c r="H13" s="190"/>
      <c r="Z13" s="20">
        <f>AA13+Z12</f>
        <v>18000000</v>
      </c>
      <c r="AA13" s="4">
        <v>12000000</v>
      </c>
      <c r="AB13" s="18">
        <v>0.15</v>
      </c>
      <c r="AC13" s="4">
        <v>380000000</v>
      </c>
      <c r="AD13" s="9">
        <v>300000001</v>
      </c>
    </row>
    <row r="14" spans="1:38" ht="60" customHeight="1" thickBot="1" x14ac:dyDescent="0.3">
      <c r="E14" s="160" t="s">
        <v>142</v>
      </c>
      <c r="F14" s="160" t="s">
        <v>35</v>
      </c>
      <c r="G14" s="160" t="s">
        <v>36</v>
      </c>
      <c r="H14" s="160" t="s">
        <v>37</v>
      </c>
      <c r="Z14" s="20">
        <f>AA14+Z13</f>
        <v>42000000</v>
      </c>
      <c r="AA14" s="4">
        <v>24000000</v>
      </c>
      <c r="AB14" s="18">
        <v>0.2</v>
      </c>
      <c r="AC14" s="4">
        <v>500000000</v>
      </c>
      <c r="AD14" s="9">
        <v>380000001</v>
      </c>
    </row>
    <row r="15" spans="1:38" ht="60" customHeight="1" x14ac:dyDescent="0.25">
      <c r="E15" s="155" t="str">
        <f>'کارکرد ماهانه شهریور 1404'!$D$2</f>
        <v xml:space="preserve">حقوق پایه </v>
      </c>
      <c r="F15" s="156"/>
      <c r="G15" s="156">
        <f>I7</f>
        <v>627038002.66666675</v>
      </c>
      <c r="H15" s="157"/>
      <c r="Z15" s="20">
        <f>AA15+Z14</f>
        <v>82000000</v>
      </c>
      <c r="AA15" s="4">
        <v>40000000</v>
      </c>
      <c r="AB15" s="18">
        <v>0.3</v>
      </c>
      <c r="AC15" s="4">
        <v>660000000</v>
      </c>
      <c r="AD15" s="9">
        <v>500000001</v>
      </c>
    </row>
    <row r="16" spans="1:38" ht="60" customHeight="1" thickBot="1" x14ac:dyDescent="0.3">
      <c r="E16" s="158" t="s">
        <v>135</v>
      </c>
      <c r="F16" s="154"/>
      <c r="G16" s="154">
        <f>K7</f>
        <v>15272727.272727272</v>
      </c>
      <c r="H16" s="159"/>
      <c r="Z16" s="21"/>
      <c r="AA16" s="10"/>
      <c r="AB16" s="22"/>
      <c r="AC16" s="10">
        <v>999999999999</v>
      </c>
      <c r="AD16" s="11">
        <v>660000001</v>
      </c>
    </row>
    <row r="17" spans="5:8" ht="60" customHeight="1" x14ac:dyDescent="0.25">
      <c r="E17" s="158" t="s">
        <v>136</v>
      </c>
      <c r="F17" s="154"/>
      <c r="G17" s="154">
        <f>M7</f>
        <v>73096774.193548381</v>
      </c>
      <c r="H17" s="159"/>
    </row>
    <row r="18" spans="5:8" ht="60" customHeight="1" x14ac:dyDescent="0.25">
      <c r="E18" s="158" t="s">
        <v>43</v>
      </c>
      <c r="F18" s="154"/>
      <c r="G18" s="154">
        <f>N7</f>
        <v>29903225.806451611</v>
      </c>
      <c r="H18" s="159"/>
    </row>
    <row r="19" spans="5:8" ht="60" customHeight="1" x14ac:dyDescent="0.25">
      <c r="E19" s="158" t="s">
        <v>121</v>
      </c>
      <c r="F19" s="154"/>
      <c r="G19" s="154">
        <f>P7</f>
        <v>11612903.225806452</v>
      </c>
      <c r="H19" s="159"/>
    </row>
    <row r="20" spans="5:8" ht="60" customHeight="1" x14ac:dyDescent="0.25">
      <c r="E20" s="158" t="s">
        <v>11</v>
      </c>
      <c r="F20" s="154"/>
      <c r="G20" s="154">
        <f>S7</f>
        <v>41228679.483870968</v>
      </c>
      <c r="H20" s="159"/>
    </row>
    <row r="21" spans="5:8" ht="60" customHeight="1" x14ac:dyDescent="0.25">
      <c r="E21" s="158" t="s">
        <v>30</v>
      </c>
      <c r="F21" s="154"/>
      <c r="G21" s="154">
        <f>U7</f>
        <v>15000000</v>
      </c>
      <c r="H21" s="159"/>
    </row>
    <row r="22" spans="5:8" ht="60" customHeight="1" x14ac:dyDescent="0.25">
      <c r="E22" s="158" t="s">
        <v>16</v>
      </c>
      <c r="F22" s="154"/>
      <c r="G22" s="154">
        <f>Y7</f>
        <v>151384726.6330401</v>
      </c>
      <c r="H22" s="159"/>
    </row>
    <row r="23" spans="5:8" ht="60" customHeight="1" x14ac:dyDescent="0.25">
      <c r="E23" s="158" t="s">
        <v>17</v>
      </c>
      <c r="F23" s="154"/>
      <c r="G23" s="154">
        <f>Z7</f>
        <v>22707708.994956013</v>
      </c>
      <c r="H23" s="159"/>
    </row>
    <row r="24" spans="5:8" ht="60" customHeight="1" x14ac:dyDescent="0.25">
      <c r="E24" s="158" t="s">
        <v>139</v>
      </c>
      <c r="F24" s="154" t="s">
        <v>141</v>
      </c>
      <c r="G24" s="154"/>
      <c r="H24" s="159">
        <f>AB7</f>
        <v>41000000</v>
      </c>
    </row>
    <row r="25" spans="5:8" ht="60" customHeight="1" x14ac:dyDescent="0.25">
      <c r="E25" s="158" t="s">
        <v>137</v>
      </c>
      <c r="F25" s="154" t="s">
        <v>140</v>
      </c>
      <c r="G25" s="154"/>
      <c r="H25" s="159">
        <f>X7+Y7+Z7</f>
        <v>227077089.94956017</v>
      </c>
    </row>
    <row r="26" spans="5:8" ht="60" customHeight="1" x14ac:dyDescent="0.25">
      <c r="E26" s="158" t="s">
        <v>138</v>
      </c>
      <c r="F26" s="154" t="str">
        <f>B3</f>
        <v>محمد سرلک</v>
      </c>
      <c r="G26" s="154"/>
      <c r="H26" s="159">
        <f>AF3</f>
        <v>157847258.47999999</v>
      </c>
    </row>
    <row r="27" spans="5:8" ht="60" customHeight="1" x14ac:dyDescent="0.25">
      <c r="E27" s="158" t="s">
        <v>138</v>
      </c>
      <c r="F27" s="154" t="str">
        <f t="shared" ref="F27:F29" si="14">B4</f>
        <v>حسین محمد پور</v>
      </c>
      <c r="G27" s="154"/>
      <c r="H27" s="159">
        <f t="shared" ref="H27:H29" si="15">AF4</f>
        <v>188908695.27272728</v>
      </c>
    </row>
    <row r="28" spans="5:8" ht="60" customHeight="1" x14ac:dyDescent="0.25">
      <c r="E28" s="158" t="s">
        <v>138</v>
      </c>
      <c r="F28" s="154" t="str">
        <f t="shared" si="14"/>
        <v>مصطفی رستم پور</v>
      </c>
      <c r="G28" s="154"/>
      <c r="H28" s="159">
        <f>AF5</f>
        <v>178740020</v>
      </c>
    </row>
    <row r="29" spans="5:8" ht="60" customHeight="1" x14ac:dyDescent="0.25">
      <c r="E29" s="158" t="s">
        <v>138</v>
      </c>
      <c r="F29" s="154" t="str">
        <f t="shared" si="14"/>
        <v>نیلوفر عزیزی</v>
      </c>
      <c r="G29" s="154"/>
      <c r="H29" s="159">
        <f t="shared" si="15"/>
        <v>178671684.57478005</v>
      </c>
    </row>
    <row r="30" spans="5:8" ht="60" customHeight="1" x14ac:dyDescent="0.25">
      <c r="E30" s="158" t="s">
        <v>20</v>
      </c>
      <c r="F30" s="154" t="s">
        <v>5</v>
      </c>
      <c r="G30" s="154"/>
      <c r="H30" s="159">
        <f>AC6</f>
        <v>10000000</v>
      </c>
    </row>
    <row r="31" spans="5:8" ht="60" customHeight="1" thickBot="1" x14ac:dyDescent="0.3">
      <c r="E31" s="161" t="s">
        <v>21</v>
      </c>
      <c r="F31" s="162" t="s">
        <v>4</v>
      </c>
      <c r="G31" s="162"/>
      <c r="H31" s="163">
        <f>AD5</f>
        <v>5000000</v>
      </c>
    </row>
    <row r="32" spans="5:8" ht="75" customHeight="1" thickBot="1" x14ac:dyDescent="0.3">
      <c r="E32" s="164" t="s">
        <v>58</v>
      </c>
      <c r="F32" s="164"/>
      <c r="G32" s="164">
        <f>SUM(G15:G31)</f>
        <v>987244748.27706754</v>
      </c>
      <c r="H32" s="164">
        <f>SUM(H16:H31)</f>
        <v>987244748.27706742</v>
      </c>
    </row>
    <row r="33" spans="6:8" ht="60" customHeight="1" thickTop="1" x14ac:dyDescent="0.25"/>
    <row r="36" spans="6:8" ht="60" customHeight="1" x14ac:dyDescent="0.25">
      <c r="H36" s="1">
        <f>G32-H32</f>
        <v>0</v>
      </c>
    </row>
    <row r="37" spans="6:8" ht="60" customHeight="1" x14ac:dyDescent="0.25">
      <c r="F37" s="1" t="s">
        <v>40</v>
      </c>
    </row>
  </sheetData>
  <mergeCells count="2">
    <mergeCell ref="E13:H13"/>
    <mergeCell ref="Z9:AD9"/>
  </mergeCells>
  <phoneticPr fontId="30" type="noConversion"/>
  <pageMargins left="0.7" right="0.7" top="0.75" bottom="0.75" header="0.3" footer="0.3"/>
  <drawing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U16"/>
  <sheetViews>
    <sheetView rightToLeft="1" tabSelected="1" topLeftCell="A4" zoomScale="90" zoomScaleNormal="90" workbookViewId="0">
      <selection activeCell="D7" sqref="D7"/>
    </sheetView>
  </sheetViews>
  <sheetFormatPr defaultColWidth="9.140625" defaultRowHeight="15" x14ac:dyDescent="0.25"/>
  <cols>
    <col min="1" max="1" width="17.85546875" style="12" customWidth="1"/>
    <col min="2" max="2" width="15.140625" style="12" customWidth="1"/>
    <col min="3" max="3" width="16.42578125" style="12" customWidth="1"/>
    <col min="4" max="4" width="22" style="12" customWidth="1"/>
    <col min="5" max="16384" width="9.140625" style="12"/>
  </cols>
  <sheetData>
    <row r="1" spans="1:21" ht="22.5" customHeight="1" x14ac:dyDescent="0.25">
      <c r="A1" s="199" t="s">
        <v>24</v>
      </c>
      <c r="B1" s="200"/>
      <c r="C1" s="200"/>
      <c r="D1" s="201"/>
    </row>
    <row r="2" spans="1:21" ht="22.5" customHeight="1" x14ac:dyDescent="0.25">
      <c r="A2" s="202" t="s">
        <v>144</v>
      </c>
      <c r="B2" s="200"/>
      <c r="C2" s="200"/>
      <c r="D2" s="201"/>
      <c r="N2" s="13"/>
      <c r="O2" s="13"/>
      <c r="P2" s="13"/>
      <c r="Q2" s="13"/>
      <c r="R2" s="13"/>
      <c r="S2" s="13"/>
      <c r="T2" s="13"/>
      <c r="U2" s="13"/>
    </row>
    <row r="3" spans="1:21" ht="27.75" customHeight="1" x14ac:dyDescent="0.25">
      <c r="A3" s="203" t="s">
        <v>25</v>
      </c>
      <c r="B3" s="204"/>
      <c r="C3" s="204"/>
      <c r="D3" s="205"/>
    </row>
    <row r="4" spans="1:21" ht="24.95" customHeight="1" x14ac:dyDescent="0.25">
      <c r="A4" s="23" t="s">
        <v>1</v>
      </c>
      <c r="B4" s="23" t="str">
        <f>VLOOKUP(D4,'کارکرد ماهانه شهریور 1404'!$A$3:$AJ$7,2,0)</f>
        <v>مصطفی رستم پور</v>
      </c>
      <c r="C4" s="23" t="s">
        <v>0</v>
      </c>
      <c r="D4" s="23">
        <v>1002</v>
      </c>
    </row>
    <row r="5" spans="1:21" ht="24.95" customHeight="1" thickBot="1" x14ac:dyDescent="0.3">
      <c r="A5" s="206" t="s">
        <v>26</v>
      </c>
      <c r="B5" s="206"/>
      <c r="C5" s="206"/>
      <c r="D5" s="206"/>
      <c r="I5" s="194" t="s">
        <v>57</v>
      </c>
    </row>
    <row r="6" spans="1:21" ht="24.95" customHeight="1" thickBot="1" x14ac:dyDescent="0.3">
      <c r="A6" s="195" t="s">
        <v>27</v>
      </c>
      <c r="B6" s="195"/>
      <c r="C6" s="195" t="s">
        <v>28</v>
      </c>
      <c r="D6" s="195"/>
      <c r="I6" s="194"/>
    </row>
    <row r="7" spans="1:21" ht="24.95" customHeight="1" x14ac:dyDescent="0.25">
      <c r="A7" s="165" t="s">
        <v>8</v>
      </c>
      <c r="B7" s="166">
        <f>VLOOKUP(D4,'کارکرد ماهانه شهریور 1404'!$A$3:$AJ$7,9,0)</f>
        <v>209580666.66666669</v>
      </c>
      <c r="C7" s="171" t="s">
        <v>32</v>
      </c>
      <c r="D7" s="166">
        <f>VLOOKUP(D4,'کارکرد ماهانه شهریور 1404'!$A$3:$AJ$7,24,0)</f>
        <v>16840646.666666668</v>
      </c>
      <c r="I7" s="194"/>
    </row>
    <row r="8" spans="1:21" ht="24.95" customHeight="1" x14ac:dyDescent="0.25">
      <c r="A8" s="167" t="s">
        <v>9</v>
      </c>
      <c r="B8" s="168">
        <f>VLOOKUP(D4,'کارکرد ماهانه شهریور 1404'!$A$3:$AJ$7,11,0)</f>
        <v>0</v>
      </c>
      <c r="C8" s="172" t="s">
        <v>33</v>
      </c>
      <c r="D8" s="168">
        <f>VLOOKUP(D4,'کارکرد ماهانه شهریور 1404'!$A$3:$AJ$7,28,0)</f>
        <v>40000000</v>
      </c>
      <c r="I8" s="194"/>
    </row>
    <row r="9" spans="1:21" ht="24.95" customHeight="1" x14ac:dyDescent="0.25">
      <c r="A9" s="167" t="s">
        <v>42</v>
      </c>
      <c r="B9" s="168">
        <f>VLOOKUP(D4,'کارکرد ماهانه شهریور 1404'!$A$3:$AJ$7,13,0)</f>
        <v>22000000</v>
      </c>
      <c r="C9" s="172" t="s">
        <v>20</v>
      </c>
      <c r="D9" s="168">
        <f>VLOOKUP(D4,'کارکرد ماهانه شهریور 1404'!$A$3:$AJ$7,29,0)</f>
        <v>0</v>
      </c>
      <c r="I9" s="194"/>
    </row>
    <row r="10" spans="1:21" ht="24.95" customHeight="1" x14ac:dyDescent="0.25">
      <c r="A10" s="167" t="s">
        <v>43</v>
      </c>
      <c r="B10" s="168">
        <f>VLOOKUP(D4,'کارکرد ماهانه شهریور 1404'!$A$3:$AJ$7,14,0)</f>
        <v>9000000</v>
      </c>
      <c r="C10" s="172" t="s">
        <v>21</v>
      </c>
      <c r="D10" s="168">
        <f>VLOOKUP(D4,'کارکرد ماهانه شهریور 1404'!$A$3:$AJ$7,30,0)</f>
        <v>5000000</v>
      </c>
    </row>
    <row r="11" spans="1:21" ht="24.95" customHeight="1" x14ac:dyDescent="0.25">
      <c r="A11" s="175" t="s">
        <v>121</v>
      </c>
      <c r="B11" s="168">
        <f>VLOOKUP(D4,'کارکرد ماهانه شهریور 1404'!$A$3:$AJ$7,16,0)</f>
        <v>0</v>
      </c>
      <c r="C11" s="173"/>
      <c r="D11" s="169"/>
    </row>
    <row r="12" spans="1:21" ht="24.95" customHeight="1" x14ac:dyDescent="0.25">
      <c r="A12" s="167" t="s">
        <v>29</v>
      </c>
      <c r="B12" s="168">
        <f>VLOOKUP(D4,'کارکرد ماهانه شهریور 1404'!$A$3:$AJ$7,19,0)</f>
        <v>0</v>
      </c>
      <c r="C12" s="173"/>
      <c r="D12" s="169"/>
    </row>
    <row r="13" spans="1:21" ht="24.95" customHeight="1" thickBot="1" x14ac:dyDescent="0.3">
      <c r="A13" s="176" t="s">
        <v>30</v>
      </c>
      <c r="B13" s="177">
        <f>VLOOKUP(D4,'کارکرد ماهانه شهریور 1404'!$A$3:$AJ$7,21,0)</f>
        <v>0</v>
      </c>
      <c r="C13" s="174"/>
      <c r="D13" s="170"/>
    </row>
    <row r="14" spans="1:21" ht="24.95" customHeight="1" thickBot="1" x14ac:dyDescent="0.3">
      <c r="A14" s="178" t="s">
        <v>31</v>
      </c>
      <c r="B14" s="179">
        <f>SUM(B7:B13)</f>
        <v>240580666.66666669</v>
      </c>
      <c r="C14" s="14" t="s">
        <v>34</v>
      </c>
      <c r="D14" s="179">
        <f>SUM(D7:D13)</f>
        <v>61840646.666666672</v>
      </c>
    </row>
    <row r="15" spans="1:21" ht="24.95" customHeight="1" thickBot="1" x14ac:dyDescent="0.3">
      <c r="A15" s="180" t="s">
        <v>23</v>
      </c>
      <c r="B15" s="196">
        <f>B14-D14</f>
        <v>178740020</v>
      </c>
      <c r="C15" s="197"/>
      <c r="D15" s="198"/>
    </row>
    <row r="16" spans="1:21" ht="24.95" customHeight="1" x14ac:dyDescent="0.25"/>
  </sheetData>
  <mergeCells count="8">
    <mergeCell ref="I5:I9"/>
    <mergeCell ref="A6:B6"/>
    <mergeCell ref="C6:D6"/>
    <mergeCell ref="B15:D15"/>
    <mergeCell ref="A1:D1"/>
    <mergeCell ref="A2:D2"/>
    <mergeCell ref="A3:D3"/>
    <mergeCell ref="A5:D5"/>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Spinner 1">
              <controlPr defaultSize="0" autoPict="0">
                <anchor moveWithCells="1" sizeWithCells="1">
                  <from>
                    <xdr:col>5</xdr:col>
                    <xdr:colOff>457200</xdr:colOff>
                    <xdr:row>4</xdr:row>
                    <xdr:rowOff>28575</xdr:rowOff>
                  </from>
                  <to>
                    <xdr:col>7</xdr:col>
                    <xdr:colOff>390525</xdr:colOff>
                    <xdr:row>8</xdr:row>
                    <xdr:rowOff>295275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AE7BD-DACF-4E81-8EE6-4967DCE4BD77}">
  <dimension ref="B1:T30"/>
  <sheetViews>
    <sheetView showGridLines="0" rightToLeft="1" zoomScale="85" zoomScaleNormal="85" workbookViewId="0">
      <pane xSplit="5" ySplit="5" topLeftCell="F24" activePane="bottomRight" state="frozen"/>
      <selection sqref="A1:A5"/>
      <selection pane="topRight" sqref="A1:A5"/>
      <selection pane="bottomLeft" sqref="A1:A5"/>
      <selection pane="bottomRight" activeCell="I3" sqref="I3"/>
    </sheetView>
  </sheetViews>
  <sheetFormatPr defaultColWidth="9" defaultRowHeight="22.5" x14ac:dyDescent="0.55000000000000004"/>
  <cols>
    <col min="1" max="1" width="2.85546875" style="61" customWidth="1"/>
    <col min="2" max="2" width="6.85546875" style="63" customWidth="1"/>
    <col min="3" max="3" width="10.5703125" style="63" bestFit="1" customWidth="1"/>
    <col min="4" max="4" width="12.42578125" style="62" bestFit="1" customWidth="1"/>
    <col min="5" max="5" width="8.42578125" style="62" bestFit="1" customWidth="1"/>
    <col min="6" max="6" width="9.42578125" style="62" bestFit="1" customWidth="1"/>
    <col min="7" max="7" width="9.140625" style="63" customWidth="1"/>
    <col min="8" max="8" width="10.5703125" style="62" bestFit="1" customWidth="1"/>
    <col min="9" max="11" width="10.5703125" style="62" customWidth="1"/>
    <col min="12" max="13" width="10.7109375" style="62" customWidth="1"/>
    <col min="14" max="14" width="15.140625" style="62" customWidth="1"/>
    <col min="15" max="15" width="11.140625" style="62" bestFit="1" customWidth="1"/>
    <col min="16" max="16" width="11.28515625" style="62" bestFit="1" customWidth="1"/>
    <col min="17" max="17" width="15.140625" style="62" customWidth="1"/>
    <col min="18" max="18" width="12.5703125" style="62" customWidth="1"/>
    <col min="19" max="19" width="2.140625" style="61" customWidth="1"/>
    <col min="20" max="20" width="1.7109375" style="61" customWidth="1"/>
    <col min="21" max="256" width="9" style="61"/>
    <col min="257" max="257" width="2.85546875" style="61" customWidth="1"/>
    <col min="258" max="258" width="6.85546875" style="61" customWidth="1"/>
    <col min="259" max="259" width="10.5703125" style="61" bestFit="1" customWidth="1"/>
    <col min="260" max="260" width="12.42578125" style="61" bestFit="1" customWidth="1"/>
    <col min="261" max="261" width="8.42578125" style="61" bestFit="1" customWidth="1"/>
    <col min="262" max="262" width="9.42578125" style="61" bestFit="1" customWidth="1"/>
    <col min="263" max="263" width="9.140625" style="61" customWidth="1"/>
    <col min="264" max="264" width="10.5703125" style="61" bestFit="1" customWidth="1"/>
    <col min="265" max="267" width="10.5703125" style="61" customWidth="1"/>
    <col min="268" max="269" width="10.7109375" style="61" customWidth="1"/>
    <col min="270" max="270" width="15.140625" style="61" customWidth="1"/>
    <col min="271" max="271" width="11.140625" style="61" bestFit="1" customWidth="1"/>
    <col min="272" max="272" width="11.28515625" style="61" bestFit="1" customWidth="1"/>
    <col min="273" max="273" width="15.140625" style="61" customWidth="1"/>
    <col min="274" max="274" width="12.5703125" style="61" customWidth="1"/>
    <col min="275" max="275" width="2.140625" style="61" customWidth="1"/>
    <col min="276" max="276" width="1.7109375" style="61" customWidth="1"/>
    <col min="277" max="512" width="9" style="61"/>
    <col min="513" max="513" width="2.85546875" style="61" customWidth="1"/>
    <col min="514" max="514" width="6.85546875" style="61" customWidth="1"/>
    <col min="515" max="515" width="10.5703125" style="61" bestFit="1" customWidth="1"/>
    <col min="516" max="516" width="12.42578125" style="61" bestFit="1" customWidth="1"/>
    <col min="517" max="517" width="8.42578125" style="61" bestFit="1" customWidth="1"/>
    <col min="518" max="518" width="9.42578125" style="61" bestFit="1" customWidth="1"/>
    <col min="519" max="519" width="9.140625" style="61" customWidth="1"/>
    <col min="520" max="520" width="10.5703125" style="61" bestFit="1" customWidth="1"/>
    <col min="521" max="523" width="10.5703125" style="61" customWidth="1"/>
    <col min="524" max="525" width="10.7109375" style="61" customWidth="1"/>
    <col min="526" max="526" width="15.140625" style="61" customWidth="1"/>
    <col min="527" max="527" width="11.140625" style="61" bestFit="1" customWidth="1"/>
    <col min="528" max="528" width="11.28515625" style="61" bestFit="1" customWidth="1"/>
    <col min="529" max="529" width="15.140625" style="61" customWidth="1"/>
    <col min="530" max="530" width="12.5703125" style="61" customWidth="1"/>
    <col min="531" max="531" width="2.140625" style="61" customWidth="1"/>
    <col min="532" max="532" width="1.7109375" style="61" customWidth="1"/>
    <col min="533" max="768" width="9" style="61"/>
    <col min="769" max="769" width="2.85546875" style="61" customWidth="1"/>
    <col min="770" max="770" width="6.85546875" style="61" customWidth="1"/>
    <col min="771" max="771" width="10.5703125" style="61" bestFit="1" customWidth="1"/>
    <col min="772" max="772" width="12.42578125" style="61" bestFit="1" customWidth="1"/>
    <col min="773" max="773" width="8.42578125" style="61" bestFit="1" customWidth="1"/>
    <col min="774" max="774" width="9.42578125" style="61" bestFit="1" customWidth="1"/>
    <col min="775" max="775" width="9.140625" style="61" customWidth="1"/>
    <col min="776" max="776" width="10.5703125" style="61" bestFit="1" customWidth="1"/>
    <col min="777" max="779" width="10.5703125" style="61" customWidth="1"/>
    <col min="780" max="781" width="10.7109375" style="61" customWidth="1"/>
    <col min="782" max="782" width="15.140625" style="61" customWidth="1"/>
    <col min="783" max="783" width="11.140625" style="61" bestFit="1" customWidth="1"/>
    <col min="784" max="784" width="11.28515625" style="61" bestFit="1" customWidth="1"/>
    <col min="785" max="785" width="15.140625" style="61" customWidth="1"/>
    <col min="786" max="786" width="12.5703125" style="61" customWidth="1"/>
    <col min="787" max="787" width="2.140625" style="61" customWidth="1"/>
    <col min="788" max="788" width="1.7109375" style="61" customWidth="1"/>
    <col min="789" max="1024" width="9" style="61"/>
    <col min="1025" max="1025" width="2.85546875" style="61" customWidth="1"/>
    <col min="1026" max="1026" width="6.85546875" style="61" customWidth="1"/>
    <col min="1027" max="1027" width="10.5703125" style="61" bestFit="1" customWidth="1"/>
    <col min="1028" max="1028" width="12.42578125" style="61" bestFit="1" customWidth="1"/>
    <col min="1029" max="1029" width="8.42578125" style="61" bestFit="1" customWidth="1"/>
    <col min="1030" max="1030" width="9.42578125" style="61" bestFit="1" customWidth="1"/>
    <col min="1031" max="1031" width="9.140625" style="61" customWidth="1"/>
    <col min="1032" max="1032" width="10.5703125" style="61" bestFit="1" customWidth="1"/>
    <col min="1033" max="1035" width="10.5703125" style="61" customWidth="1"/>
    <col min="1036" max="1037" width="10.7109375" style="61" customWidth="1"/>
    <col min="1038" max="1038" width="15.140625" style="61" customWidth="1"/>
    <col min="1039" max="1039" width="11.140625" style="61" bestFit="1" customWidth="1"/>
    <col min="1040" max="1040" width="11.28515625" style="61" bestFit="1" customWidth="1"/>
    <col min="1041" max="1041" width="15.140625" style="61" customWidth="1"/>
    <col min="1042" max="1042" width="12.5703125" style="61" customWidth="1"/>
    <col min="1043" max="1043" width="2.140625" style="61" customWidth="1"/>
    <col min="1044" max="1044" width="1.7109375" style="61" customWidth="1"/>
    <col min="1045" max="1280" width="9" style="61"/>
    <col min="1281" max="1281" width="2.85546875" style="61" customWidth="1"/>
    <col min="1282" max="1282" width="6.85546875" style="61" customWidth="1"/>
    <col min="1283" max="1283" width="10.5703125" style="61" bestFit="1" customWidth="1"/>
    <col min="1284" max="1284" width="12.42578125" style="61" bestFit="1" customWidth="1"/>
    <col min="1285" max="1285" width="8.42578125" style="61" bestFit="1" customWidth="1"/>
    <col min="1286" max="1286" width="9.42578125" style="61" bestFit="1" customWidth="1"/>
    <col min="1287" max="1287" width="9.140625" style="61" customWidth="1"/>
    <col min="1288" max="1288" width="10.5703125" style="61" bestFit="1" customWidth="1"/>
    <col min="1289" max="1291" width="10.5703125" style="61" customWidth="1"/>
    <col min="1292" max="1293" width="10.7109375" style="61" customWidth="1"/>
    <col min="1294" max="1294" width="15.140625" style="61" customWidth="1"/>
    <col min="1295" max="1295" width="11.140625" style="61" bestFit="1" customWidth="1"/>
    <col min="1296" max="1296" width="11.28515625" style="61" bestFit="1" customWidth="1"/>
    <col min="1297" max="1297" width="15.140625" style="61" customWidth="1"/>
    <col min="1298" max="1298" width="12.5703125" style="61" customWidth="1"/>
    <col min="1299" max="1299" width="2.140625" style="61" customWidth="1"/>
    <col min="1300" max="1300" width="1.7109375" style="61" customWidth="1"/>
    <col min="1301" max="1536" width="9" style="61"/>
    <col min="1537" max="1537" width="2.85546875" style="61" customWidth="1"/>
    <col min="1538" max="1538" width="6.85546875" style="61" customWidth="1"/>
    <col min="1539" max="1539" width="10.5703125" style="61" bestFit="1" customWidth="1"/>
    <col min="1540" max="1540" width="12.42578125" style="61" bestFit="1" customWidth="1"/>
    <col min="1541" max="1541" width="8.42578125" style="61" bestFit="1" customWidth="1"/>
    <col min="1542" max="1542" width="9.42578125" style="61" bestFit="1" customWidth="1"/>
    <col min="1543" max="1543" width="9.140625" style="61" customWidth="1"/>
    <col min="1544" max="1544" width="10.5703125" style="61" bestFit="1" customWidth="1"/>
    <col min="1545" max="1547" width="10.5703125" style="61" customWidth="1"/>
    <col min="1548" max="1549" width="10.7109375" style="61" customWidth="1"/>
    <col min="1550" max="1550" width="15.140625" style="61" customWidth="1"/>
    <col min="1551" max="1551" width="11.140625" style="61" bestFit="1" customWidth="1"/>
    <col min="1552" max="1552" width="11.28515625" style="61" bestFit="1" customWidth="1"/>
    <col min="1553" max="1553" width="15.140625" style="61" customWidth="1"/>
    <col min="1554" max="1554" width="12.5703125" style="61" customWidth="1"/>
    <col min="1555" max="1555" width="2.140625" style="61" customWidth="1"/>
    <col min="1556" max="1556" width="1.7109375" style="61" customWidth="1"/>
    <col min="1557" max="1792" width="9" style="61"/>
    <col min="1793" max="1793" width="2.85546875" style="61" customWidth="1"/>
    <col min="1794" max="1794" width="6.85546875" style="61" customWidth="1"/>
    <col min="1795" max="1795" width="10.5703125" style="61" bestFit="1" customWidth="1"/>
    <col min="1796" max="1796" width="12.42578125" style="61" bestFit="1" customWidth="1"/>
    <col min="1797" max="1797" width="8.42578125" style="61" bestFit="1" customWidth="1"/>
    <col min="1798" max="1798" width="9.42578125" style="61" bestFit="1" customWidth="1"/>
    <col min="1799" max="1799" width="9.140625" style="61" customWidth="1"/>
    <col min="1800" max="1800" width="10.5703125" style="61" bestFit="1" customWidth="1"/>
    <col min="1801" max="1803" width="10.5703125" style="61" customWidth="1"/>
    <col min="1804" max="1805" width="10.7109375" style="61" customWidth="1"/>
    <col min="1806" max="1806" width="15.140625" style="61" customWidth="1"/>
    <col min="1807" max="1807" width="11.140625" style="61" bestFit="1" customWidth="1"/>
    <col min="1808" max="1808" width="11.28515625" style="61" bestFit="1" customWidth="1"/>
    <col min="1809" max="1809" width="15.140625" style="61" customWidth="1"/>
    <col min="1810" max="1810" width="12.5703125" style="61" customWidth="1"/>
    <col min="1811" max="1811" width="2.140625" style="61" customWidth="1"/>
    <col min="1812" max="1812" width="1.7109375" style="61" customWidth="1"/>
    <col min="1813" max="2048" width="9" style="61"/>
    <col min="2049" max="2049" width="2.85546875" style="61" customWidth="1"/>
    <col min="2050" max="2050" width="6.85546875" style="61" customWidth="1"/>
    <col min="2051" max="2051" width="10.5703125" style="61" bestFit="1" customWidth="1"/>
    <col min="2052" max="2052" width="12.42578125" style="61" bestFit="1" customWidth="1"/>
    <col min="2053" max="2053" width="8.42578125" style="61" bestFit="1" customWidth="1"/>
    <col min="2054" max="2054" width="9.42578125" style="61" bestFit="1" customWidth="1"/>
    <col min="2055" max="2055" width="9.140625" style="61" customWidth="1"/>
    <col min="2056" max="2056" width="10.5703125" style="61" bestFit="1" customWidth="1"/>
    <col min="2057" max="2059" width="10.5703125" style="61" customWidth="1"/>
    <col min="2060" max="2061" width="10.7109375" style="61" customWidth="1"/>
    <col min="2062" max="2062" width="15.140625" style="61" customWidth="1"/>
    <col min="2063" max="2063" width="11.140625" style="61" bestFit="1" customWidth="1"/>
    <col min="2064" max="2064" width="11.28515625" style="61" bestFit="1" customWidth="1"/>
    <col min="2065" max="2065" width="15.140625" style="61" customWidth="1"/>
    <col min="2066" max="2066" width="12.5703125" style="61" customWidth="1"/>
    <col min="2067" max="2067" width="2.140625" style="61" customWidth="1"/>
    <col min="2068" max="2068" width="1.7109375" style="61" customWidth="1"/>
    <col min="2069" max="2304" width="9" style="61"/>
    <col min="2305" max="2305" width="2.85546875" style="61" customWidth="1"/>
    <col min="2306" max="2306" width="6.85546875" style="61" customWidth="1"/>
    <col min="2307" max="2307" width="10.5703125" style="61" bestFit="1" customWidth="1"/>
    <col min="2308" max="2308" width="12.42578125" style="61" bestFit="1" customWidth="1"/>
    <col min="2309" max="2309" width="8.42578125" style="61" bestFit="1" customWidth="1"/>
    <col min="2310" max="2310" width="9.42578125" style="61" bestFit="1" customWidth="1"/>
    <col min="2311" max="2311" width="9.140625" style="61" customWidth="1"/>
    <col min="2312" max="2312" width="10.5703125" style="61" bestFit="1" customWidth="1"/>
    <col min="2313" max="2315" width="10.5703125" style="61" customWidth="1"/>
    <col min="2316" max="2317" width="10.7109375" style="61" customWidth="1"/>
    <col min="2318" max="2318" width="15.140625" style="61" customWidth="1"/>
    <col min="2319" max="2319" width="11.140625" style="61" bestFit="1" customWidth="1"/>
    <col min="2320" max="2320" width="11.28515625" style="61" bestFit="1" customWidth="1"/>
    <col min="2321" max="2321" width="15.140625" style="61" customWidth="1"/>
    <col min="2322" max="2322" width="12.5703125" style="61" customWidth="1"/>
    <col min="2323" max="2323" width="2.140625" style="61" customWidth="1"/>
    <col min="2324" max="2324" width="1.7109375" style="61" customWidth="1"/>
    <col min="2325" max="2560" width="9" style="61"/>
    <col min="2561" max="2561" width="2.85546875" style="61" customWidth="1"/>
    <col min="2562" max="2562" width="6.85546875" style="61" customWidth="1"/>
    <col min="2563" max="2563" width="10.5703125" style="61" bestFit="1" customWidth="1"/>
    <col min="2564" max="2564" width="12.42578125" style="61" bestFit="1" customWidth="1"/>
    <col min="2565" max="2565" width="8.42578125" style="61" bestFit="1" customWidth="1"/>
    <col min="2566" max="2566" width="9.42578125" style="61" bestFit="1" customWidth="1"/>
    <col min="2567" max="2567" width="9.140625" style="61" customWidth="1"/>
    <col min="2568" max="2568" width="10.5703125" style="61" bestFit="1" customWidth="1"/>
    <col min="2569" max="2571" width="10.5703125" style="61" customWidth="1"/>
    <col min="2572" max="2573" width="10.7109375" style="61" customWidth="1"/>
    <col min="2574" max="2574" width="15.140625" style="61" customWidth="1"/>
    <col min="2575" max="2575" width="11.140625" style="61" bestFit="1" customWidth="1"/>
    <col min="2576" max="2576" width="11.28515625" style="61" bestFit="1" customWidth="1"/>
    <col min="2577" max="2577" width="15.140625" style="61" customWidth="1"/>
    <col min="2578" max="2578" width="12.5703125" style="61" customWidth="1"/>
    <col min="2579" max="2579" width="2.140625" style="61" customWidth="1"/>
    <col min="2580" max="2580" width="1.7109375" style="61" customWidth="1"/>
    <col min="2581" max="2816" width="9" style="61"/>
    <col min="2817" max="2817" width="2.85546875" style="61" customWidth="1"/>
    <col min="2818" max="2818" width="6.85546875" style="61" customWidth="1"/>
    <col min="2819" max="2819" width="10.5703125" style="61" bestFit="1" customWidth="1"/>
    <col min="2820" max="2820" width="12.42578125" style="61" bestFit="1" customWidth="1"/>
    <col min="2821" max="2821" width="8.42578125" style="61" bestFit="1" customWidth="1"/>
    <col min="2822" max="2822" width="9.42578125" style="61" bestFit="1" customWidth="1"/>
    <col min="2823" max="2823" width="9.140625" style="61" customWidth="1"/>
    <col min="2824" max="2824" width="10.5703125" style="61" bestFit="1" customWidth="1"/>
    <col min="2825" max="2827" width="10.5703125" style="61" customWidth="1"/>
    <col min="2828" max="2829" width="10.7109375" style="61" customWidth="1"/>
    <col min="2830" max="2830" width="15.140625" style="61" customWidth="1"/>
    <col min="2831" max="2831" width="11.140625" style="61" bestFit="1" customWidth="1"/>
    <col min="2832" max="2832" width="11.28515625" style="61" bestFit="1" customWidth="1"/>
    <col min="2833" max="2833" width="15.140625" style="61" customWidth="1"/>
    <col min="2834" max="2834" width="12.5703125" style="61" customWidth="1"/>
    <col min="2835" max="2835" width="2.140625" style="61" customWidth="1"/>
    <col min="2836" max="2836" width="1.7109375" style="61" customWidth="1"/>
    <col min="2837" max="3072" width="9" style="61"/>
    <col min="3073" max="3073" width="2.85546875" style="61" customWidth="1"/>
    <col min="3074" max="3074" width="6.85546875" style="61" customWidth="1"/>
    <col min="3075" max="3075" width="10.5703125" style="61" bestFit="1" customWidth="1"/>
    <col min="3076" max="3076" width="12.42578125" style="61" bestFit="1" customWidth="1"/>
    <col min="3077" max="3077" width="8.42578125" style="61" bestFit="1" customWidth="1"/>
    <col min="3078" max="3078" width="9.42578125" style="61" bestFit="1" customWidth="1"/>
    <col min="3079" max="3079" width="9.140625" style="61" customWidth="1"/>
    <col min="3080" max="3080" width="10.5703125" style="61" bestFit="1" customWidth="1"/>
    <col min="3081" max="3083" width="10.5703125" style="61" customWidth="1"/>
    <col min="3084" max="3085" width="10.7109375" style="61" customWidth="1"/>
    <col min="3086" max="3086" width="15.140625" style="61" customWidth="1"/>
    <col min="3087" max="3087" width="11.140625" style="61" bestFit="1" customWidth="1"/>
    <col min="3088" max="3088" width="11.28515625" style="61" bestFit="1" customWidth="1"/>
    <col min="3089" max="3089" width="15.140625" style="61" customWidth="1"/>
    <col min="3090" max="3090" width="12.5703125" style="61" customWidth="1"/>
    <col min="3091" max="3091" width="2.140625" style="61" customWidth="1"/>
    <col min="3092" max="3092" width="1.7109375" style="61" customWidth="1"/>
    <col min="3093" max="3328" width="9" style="61"/>
    <col min="3329" max="3329" width="2.85546875" style="61" customWidth="1"/>
    <col min="3330" max="3330" width="6.85546875" style="61" customWidth="1"/>
    <col min="3331" max="3331" width="10.5703125" style="61" bestFit="1" customWidth="1"/>
    <col min="3332" max="3332" width="12.42578125" style="61" bestFit="1" customWidth="1"/>
    <col min="3333" max="3333" width="8.42578125" style="61" bestFit="1" customWidth="1"/>
    <col min="3334" max="3334" width="9.42578125" style="61" bestFit="1" customWidth="1"/>
    <col min="3335" max="3335" width="9.140625" style="61" customWidth="1"/>
    <col min="3336" max="3336" width="10.5703125" style="61" bestFit="1" customWidth="1"/>
    <col min="3337" max="3339" width="10.5703125" style="61" customWidth="1"/>
    <col min="3340" max="3341" width="10.7109375" style="61" customWidth="1"/>
    <col min="3342" max="3342" width="15.140625" style="61" customWidth="1"/>
    <col min="3343" max="3343" width="11.140625" style="61" bestFit="1" customWidth="1"/>
    <col min="3344" max="3344" width="11.28515625" style="61" bestFit="1" customWidth="1"/>
    <col min="3345" max="3345" width="15.140625" style="61" customWidth="1"/>
    <col min="3346" max="3346" width="12.5703125" style="61" customWidth="1"/>
    <col min="3347" max="3347" width="2.140625" style="61" customWidth="1"/>
    <col min="3348" max="3348" width="1.7109375" style="61" customWidth="1"/>
    <col min="3349" max="3584" width="9" style="61"/>
    <col min="3585" max="3585" width="2.85546875" style="61" customWidth="1"/>
    <col min="3586" max="3586" width="6.85546875" style="61" customWidth="1"/>
    <col min="3587" max="3587" width="10.5703125" style="61" bestFit="1" customWidth="1"/>
    <col min="3588" max="3588" width="12.42578125" style="61" bestFit="1" customWidth="1"/>
    <col min="3589" max="3589" width="8.42578125" style="61" bestFit="1" customWidth="1"/>
    <col min="3590" max="3590" width="9.42578125" style="61" bestFit="1" customWidth="1"/>
    <col min="3591" max="3591" width="9.140625" style="61" customWidth="1"/>
    <col min="3592" max="3592" width="10.5703125" style="61" bestFit="1" customWidth="1"/>
    <col min="3593" max="3595" width="10.5703125" style="61" customWidth="1"/>
    <col min="3596" max="3597" width="10.7109375" style="61" customWidth="1"/>
    <col min="3598" max="3598" width="15.140625" style="61" customWidth="1"/>
    <col min="3599" max="3599" width="11.140625" style="61" bestFit="1" customWidth="1"/>
    <col min="3600" max="3600" width="11.28515625" style="61" bestFit="1" customWidth="1"/>
    <col min="3601" max="3601" width="15.140625" style="61" customWidth="1"/>
    <col min="3602" max="3602" width="12.5703125" style="61" customWidth="1"/>
    <col min="3603" max="3603" width="2.140625" style="61" customWidth="1"/>
    <col min="3604" max="3604" width="1.7109375" style="61" customWidth="1"/>
    <col min="3605" max="3840" width="9" style="61"/>
    <col min="3841" max="3841" width="2.85546875" style="61" customWidth="1"/>
    <col min="3842" max="3842" width="6.85546875" style="61" customWidth="1"/>
    <col min="3843" max="3843" width="10.5703125" style="61" bestFit="1" customWidth="1"/>
    <col min="3844" max="3844" width="12.42578125" style="61" bestFit="1" customWidth="1"/>
    <col min="3845" max="3845" width="8.42578125" style="61" bestFit="1" customWidth="1"/>
    <col min="3846" max="3846" width="9.42578125" style="61" bestFit="1" customWidth="1"/>
    <col min="3847" max="3847" width="9.140625" style="61" customWidth="1"/>
    <col min="3848" max="3848" width="10.5703125" style="61" bestFit="1" customWidth="1"/>
    <col min="3849" max="3851" width="10.5703125" style="61" customWidth="1"/>
    <col min="3852" max="3853" width="10.7109375" style="61" customWidth="1"/>
    <col min="3854" max="3854" width="15.140625" style="61" customWidth="1"/>
    <col min="3855" max="3855" width="11.140625" style="61" bestFit="1" customWidth="1"/>
    <col min="3856" max="3856" width="11.28515625" style="61" bestFit="1" customWidth="1"/>
    <col min="3857" max="3857" width="15.140625" style="61" customWidth="1"/>
    <col min="3858" max="3858" width="12.5703125" style="61" customWidth="1"/>
    <col min="3859" max="3859" width="2.140625" style="61" customWidth="1"/>
    <col min="3860" max="3860" width="1.7109375" style="61" customWidth="1"/>
    <col min="3861" max="4096" width="9" style="61"/>
    <col min="4097" max="4097" width="2.85546875" style="61" customWidth="1"/>
    <col min="4098" max="4098" width="6.85546875" style="61" customWidth="1"/>
    <col min="4099" max="4099" width="10.5703125" style="61" bestFit="1" customWidth="1"/>
    <col min="4100" max="4100" width="12.42578125" style="61" bestFit="1" customWidth="1"/>
    <col min="4101" max="4101" width="8.42578125" style="61" bestFit="1" customWidth="1"/>
    <col min="4102" max="4102" width="9.42578125" style="61" bestFit="1" customWidth="1"/>
    <col min="4103" max="4103" width="9.140625" style="61" customWidth="1"/>
    <col min="4104" max="4104" width="10.5703125" style="61" bestFit="1" customWidth="1"/>
    <col min="4105" max="4107" width="10.5703125" style="61" customWidth="1"/>
    <col min="4108" max="4109" width="10.7109375" style="61" customWidth="1"/>
    <col min="4110" max="4110" width="15.140625" style="61" customWidth="1"/>
    <col min="4111" max="4111" width="11.140625" style="61" bestFit="1" customWidth="1"/>
    <col min="4112" max="4112" width="11.28515625" style="61" bestFit="1" customWidth="1"/>
    <col min="4113" max="4113" width="15.140625" style="61" customWidth="1"/>
    <col min="4114" max="4114" width="12.5703125" style="61" customWidth="1"/>
    <col min="4115" max="4115" width="2.140625" style="61" customWidth="1"/>
    <col min="4116" max="4116" width="1.7109375" style="61" customWidth="1"/>
    <col min="4117" max="4352" width="9" style="61"/>
    <col min="4353" max="4353" width="2.85546875" style="61" customWidth="1"/>
    <col min="4354" max="4354" width="6.85546875" style="61" customWidth="1"/>
    <col min="4355" max="4355" width="10.5703125" style="61" bestFit="1" customWidth="1"/>
    <col min="4356" max="4356" width="12.42578125" style="61" bestFit="1" customWidth="1"/>
    <col min="4357" max="4357" width="8.42578125" style="61" bestFit="1" customWidth="1"/>
    <col min="4358" max="4358" width="9.42578125" style="61" bestFit="1" customWidth="1"/>
    <col min="4359" max="4359" width="9.140625" style="61" customWidth="1"/>
    <col min="4360" max="4360" width="10.5703125" style="61" bestFit="1" customWidth="1"/>
    <col min="4361" max="4363" width="10.5703125" style="61" customWidth="1"/>
    <col min="4364" max="4365" width="10.7109375" style="61" customWidth="1"/>
    <col min="4366" max="4366" width="15.140625" style="61" customWidth="1"/>
    <col min="4367" max="4367" width="11.140625" style="61" bestFit="1" customWidth="1"/>
    <col min="4368" max="4368" width="11.28515625" style="61" bestFit="1" customWidth="1"/>
    <col min="4369" max="4369" width="15.140625" style="61" customWidth="1"/>
    <col min="4370" max="4370" width="12.5703125" style="61" customWidth="1"/>
    <col min="4371" max="4371" width="2.140625" style="61" customWidth="1"/>
    <col min="4372" max="4372" width="1.7109375" style="61" customWidth="1"/>
    <col min="4373" max="4608" width="9" style="61"/>
    <col min="4609" max="4609" width="2.85546875" style="61" customWidth="1"/>
    <col min="4610" max="4610" width="6.85546875" style="61" customWidth="1"/>
    <col min="4611" max="4611" width="10.5703125" style="61" bestFit="1" customWidth="1"/>
    <col min="4612" max="4612" width="12.42578125" style="61" bestFit="1" customWidth="1"/>
    <col min="4613" max="4613" width="8.42578125" style="61" bestFit="1" customWidth="1"/>
    <col min="4614" max="4614" width="9.42578125" style="61" bestFit="1" customWidth="1"/>
    <col min="4615" max="4615" width="9.140625" style="61" customWidth="1"/>
    <col min="4616" max="4616" width="10.5703125" style="61" bestFit="1" customWidth="1"/>
    <col min="4617" max="4619" width="10.5703125" style="61" customWidth="1"/>
    <col min="4620" max="4621" width="10.7109375" style="61" customWidth="1"/>
    <col min="4622" max="4622" width="15.140625" style="61" customWidth="1"/>
    <col min="4623" max="4623" width="11.140625" style="61" bestFit="1" customWidth="1"/>
    <col min="4624" max="4624" width="11.28515625" style="61" bestFit="1" customWidth="1"/>
    <col min="4625" max="4625" width="15.140625" style="61" customWidth="1"/>
    <col min="4626" max="4626" width="12.5703125" style="61" customWidth="1"/>
    <col min="4627" max="4627" width="2.140625" style="61" customWidth="1"/>
    <col min="4628" max="4628" width="1.7109375" style="61" customWidth="1"/>
    <col min="4629" max="4864" width="9" style="61"/>
    <col min="4865" max="4865" width="2.85546875" style="61" customWidth="1"/>
    <col min="4866" max="4866" width="6.85546875" style="61" customWidth="1"/>
    <col min="4867" max="4867" width="10.5703125" style="61" bestFit="1" customWidth="1"/>
    <col min="4868" max="4868" width="12.42578125" style="61" bestFit="1" customWidth="1"/>
    <col min="4869" max="4869" width="8.42578125" style="61" bestFit="1" customWidth="1"/>
    <col min="4870" max="4870" width="9.42578125" style="61" bestFit="1" customWidth="1"/>
    <col min="4871" max="4871" width="9.140625" style="61" customWidth="1"/>
    <col min="4872" max="4872" width="10.5703125" style="61" bestFit="1" customWidth="1"/>
    <col min="4873" max="4875" width="10.5703125" style="61" customWidth="1"/>
    <col min="4876" max="4877" width="10.7109375" style="61" customWidth="1"/>
    <col min="4878" max="4878" width="15.140625" style="61" customWidth="1"/>
    <col min="4879" max="4879" width="11.140625" style="61" bestFit="1" customWidth="1"/>
    <col min="4880" max="4880" width="11.28515625" style="61" bestFit="1" customWidth="1"/>
    <col min="4881" max="4881" width="15.140625" style="61" customWidth="1"/>
    <col min="4882" max="4882" width="12.5703125" style="61" customWidth="1"/>
    <col min="4883" max="4883" width="2.140625" style="61" customWidth="1"/>
    <col min="4884" max="4884" width="1.7109375" style="61" customWidth="1"/>
    <col min="4885" max="5120" width="9" style="61"/>
    <col min="5121" max="5121" width="2.85546875" style="61" customWidth="1"/>
    <col min="5122" max="5122" width="6.85546875" style="61" customWidth="1"/>
    <col min="5123" max="5123" width="10.5703125" style="61" bestFit="1" customWidth="1"/>
    <col min="5124" max="5124" width="12.42578125" style="61" bestFit="1" customWidth="1"/>
    <col min="5125" max="5125" width="8.42578125" style="61" bestFit="1" customWidth="1"/>
    <col min="5126" max="5126" width="9.42578125" style="61" bestFit="1" customWidth="1"/>
    <col min="5127" max="5127" width="9.140625" style="61" customWidth="1"/>
    <col min="5128" max="5128" width="10.5703125" style="61" bestFit="1" customWidth="1"/>
    <col min="5129" max="5131" width="10.5703125" style="61" customWidth="1"/>
    <col min="5132" max="5133" width="10.7109375" style="61" customWidth="1"/>
    <col min="5134" max="5134" width="15.140625" style="61" customWidth="1"/>
    <col min="5135" max="5135" width="11.140625" style="61" bestFit="1" customWidth="1"/>
    <col min="5136" max="5136" width="11.28515625" style="61" bestFit="1" customWidth="1"/>
    <col min="5137" max="5137" width="15.140625" style="61" customWidth="1"/>
    <col min="5138" max="5138" width="12.5703125" style="61" customWidth="1"/>
    <col min="5139" max="5139" width="2.140625" style="61" customWidth="1"/>
    <col min="5140" max="5140" width="1.7109375" style="61" customWidth="1"/>
    <col min="5141" max="5376" width="9" style="61"/>
    <col min="5377" max="5377" width="2.85546875" style="61" customWidth="1"/>
    <col min="5378" max="5378" width="6.85546875" style="61" customWidth="1"/>
    <col min="5379" max="5379" width="10.5703125" style="61" bestFit="1" customWidth="1"/>
    <col min="5380" max="5380" width="12.42578125" style="61" bestFit="1" customWidth="1"/>
    <col min="5381" max="5381" width="8.42578125" style="61" bestFit="1" customWidth="1"/>
    <col min="5382" max="5382" width="9.42578125" style="61" bestFit="1" customWidth="1"/>
    <col min="5383" max="5383" width="9.140625" style="61" customWidth="1"/>
    <col min="5384" max="5384" width="10.5703125" style="61" bestFit="1" customWidth="1"/>
    <col min="5385" max="5387" width="10.5703125" style="61" customWidth="1"/>
    <col min="5388" max="5389" width="10.7109375" style="61" customWidth="1"/>
    <col min="5390" max="5390" width="15.140625" style="61" customWidth="1"/>
    <col min="5391" max="5391" width="11.140625" style="61" bestFit="1" customWidth="1"/>
    <col min="5392" max="5392" width="11.28515625" style="61" bestFit="1" customWidth="1"/>
    <col min="5393" max="5393" width="15.140625" style="61" customWidth="1"/>
    <col min="5394" max="5394" width="12.5703125" style="61" customWidth="1"/>
    <col min="5395" max="5395" width="2.140625" style="61" customWidth="1"/>
    <col min="5396" max="5396" width="1.7109375" style="61" customWidth="1"/>
    <col min="5397" max="5632" width="9" style="61"/>
    <col min="5633" max="5633" width="2.85546875" style="61" customWidth="1"/>
    <col min="5634" max="5634" width="6.85546875" style="61" customWidth="1"/>
    <col min="5635" max="5635" width="10.5703125" style="61" bestFit="1" customWidth="1"/>
    <col min="5636" max="5636" width="12.42578125" style="61" bestFit="1" customWidth="1"/>
    <col min="5637" max="5637" width="8.42578125" style="61" bestFit="1" customWidth="1"/>
    <col min="5638" max="5638" width="9.42578125" style="61" bestFit="1" customWidth="1"/>
    <col min="5639" max="5639" width="9.140625" style="61" customWidth="1"/>
    <col min="5640" max="5640" width="10.5703125" style="61" bestFit="1" customWidth="1"/>
    <col min="5641" max="5643" width="10.5703125" style="61" customWidth="1"/>
    <col min="5644" max="5645" width="10.7109375" style="61" customWidth="1"/>
    <col min="5646" max="5646" width="15.140625" style="61" customWidth="1"/>
    <col min="5647" max="5647" width="11.140625" style="61" bestFit="1" customWidth="1"/>
    <col min="5648" max="5648" width="11.28515625" style="61" bestFit="1" customWidth="1"/>
    <col min="5649" max="5649" width="15.140625" style="61" customWidth="1"/>
    <col min="5650" max="5650" width="12.5703125" style="61" customWidth="1"/>
    <col min="5651" max="5651" width="2.140625" style="61" customWidth="1"/>
    <col min="5652" max="5652" width="1.7109375" style="61" customWidth="1"/>
    <col min="5653" max="5888" width="9" style="61"/>
    <col min="5889" max="5889" width="2.85546875" style="61" customWidth="1"/>
    <col min="5890" max="5890" width="6.85546875" style="61" customWidth="1"/>
    <col min="5891" max="5891" width="10.5703125" style="61" bestFit="1" customWidth="1"/>
    <col min="5892" max="5892" width="12.42578125" style="61" bestFit="1" customWidth="1"/>
    <col min="5893" max="5893" width="8.42578125" style="61" bestFit="1" customWidth="1"/>
    <col min="5894" max="5894" width="9.42578125" style="61" bestFit="1" customWidth="1"/>
    <col min="5895" max="5895" width="9.140625" style="61" customWidth="1"/>
    <col min="5896" max="5896" width="10.5703125" style="61" bestFit="1" customWidth="1"/>
    <col min="5897" max="5899" width="10.5703125" style="61" customWidth="1"/>
    <col min="5900" max="5901" width="10.7109375" style="61" customWidth="1"/>
    <col min="5902" max="5902" width="15.140625" style="61" customWidth="1"/>
    <col min="5903" max="5903" width="11.140625" style="61" bestFit="1" customWidth="1"/>
    <col min="5904" max="5904" width="11.28515625" style="61" bestFit="1" customWidth="1"/>
    <col min="5905" max="5905" width="15.140625" style="61" customWidth="1"/>
    <col min="5906" max="5906" width="12.5703125" style="61" customWidth="1"/>
    <col min="5907" max="5907" width="2.140625" style="61" customWidth="1"/>
    <col min="5908" max="5908" width="1.7109375" style="61" customWidth="1"/>
    <col min="5909" max="6144" width="9" style="61"/>
    <col min="6145" max="6145" width="2.85546875" style="61" customWidth="1"/>
    <col min="6146" max="6146" width="6.85546875" style="61" customWidth="1"/>
    <col min="6147" max="6147" width="10.5703125" style="61" bestFit="1" customWidth="1"/>
    <col min="6148" max="6148" width="12.42578125" style="61" bestFit="1" customWidth="1"/>
    <col min="6149" max="6149" width="8.42578125" style="61" bestFit="1" customWidth="1"/>
    <col min="6150" max="6150" width="9.42578125" style="61" bestFit="1" customWidth="1"/>
    <col min="6151" max="6151" width="9.140625" style="61" customWidth="1"/>
    <col min="6152" max="6152" width="10.5703125" style="61" bestFit="1" customWidth="1"/>
    <col min="6153" max="6155" width="10.5703125" style="61" customWidth="1"/>
    <col min="6156" max="6157" width="10.7109375" style="61" customWidth="1"/>
    <col min="6158" max="6158" width="15.140625" style="61" customWidth="1"/>
    <col min="6159" max="6159" width="11.140625" style="61" bestFit="1" customWidth="1"/>
    <col min="6160" max="6160" width="11.28515625" style="61" bestFit="1" customWidth="1"/>
    <col min="6161" max="6161" width="15.140625" style="61" customWidth="1"/>
    <col min="6162" max="6162" width="12.5703125" style="61" customWidth="1"/>
    <col min="6163" max="6163" width="2.140625" style="61" customWidth="1"/>
    <col min="6164" max="6164" width="1.7109375" style="61" customWidth="1"/>
    <col min="6165" max="6400" width="9" style="61"/>
    <col min="6401" max="6401" width="2.85546875" style="61" customWidth="1"/>
    <col min="6402" max="6402" width="6.85546875" style="61" customWidth="1"/>
    <col min="6403" max="6403" width="10.5703125" style="61" bestFit="1" customWidth="1"/>
    <col min="6404" max="6404" width="12.42578125" style="61" bestFit="1" customWidth="1"/>
    <col min="6405" max="6405" width="8.42578125" style="61" bestFit="1" customWidth="1"/>
    <col min="6406" max="6406" width="9.42578125" style="61" bestFit="1" customWidth="1"/>
    <col min="6407" max="6407" width="9.140625" style="61" customWidth="1"/>
    <col min="6408" max="6408" width="10.5703125" style="61" bestFit="1" customWidth="1"/>
    <col min="6409" max="6411" width="10.5703125" style="61" customWidth="1"/>
    <col min="6412" max="6413" width="10.7109375" style="61" customWidth="1"/>
    <col min="6414" max="6414" width="15.140625" style="61" customWidth="1"/>
    <col min="6415" max="6415" width="11.140625" style="61" bestFit="1" customWidth="1"/>
    <col min="6416" max="6416" width="11.28515625" style="61" bestFit="1" customWidth="1"/>
    <col min="6417" max="6417" width="15.140625" style="61" customWidth="1"/>
    <col min="6418" max="6418" width="12.5703125" style="61" customWidth="1"/>
    <col min="6419" max="6419" width="2.140625" style="61" customWidth="1"/>
    <col min="6420" max="6420" width="1.7109375" style="61" customWidth="1"/>
    <col min="6421" max="6656" width="9" style="61"/>
    <col min="6657" max="6657" width="2.85546875" style="61" customWidth="1"/>
    <col min="6658" max="6658" width="6.85546875" style="61" customWidth="1"/>
    <col min="6659" max="6659" width="10.5703125" style="61" bestFit="1" customWidth="1"/>
    <col min="6660" max="6660" width="12.42578125" style="61" bestFit="1" customWidth="1"/>
    <col min="6661" max="6661" width="8.42578125" style="61" bestFit="1" customWidth="1"/>
    <col min="6662" max="6662" width="9.42578125" style="61" bestFit="1" customWidth="1"/>
    <col min="6663" max="6663" width="9.140625" style="61" customWidth="1"/>
    <col min="6664" max="6664" width="10.5703125" style="61" bestFit="1" customWidth="1"/>
    <col min="6665" max="6667" width="10.5703125" style="61" customWidth="1"/>
    <col min="6668" max="6669" width="10.7109375" style="61" customWidth="1"/>
    <col min="6670" max="6670" width="15.140625" style="61" customWidth="1"/>
    <col min="6671" max="6671" width="11.140625" style="61" bestFit="1" customWidth="1"/>
    <col min="6672" max="6672" width="11.28515625" style="61" bestFit="1" customWidth="1"/>
    <col min="6673" max="6673" width="15.140625" style="61" customWidth="1"/>
    <col min="6674" max="6674" width="12.5703125" style="61" customWidth="1"/>
    <col min="6675" max="6675" width="2.140625" style="61" customWidth="1"/>
    <col min="6676" max="6676" width="1.7109375" style="61" customWidth="1"/>
    <col min="6677" max="6912" width="9" style="61"/>
    <col min="6913" max="6913" width="2.85546875" style="61" customWidth="1"/>
    <col min="6914" max="6914" width="6.85546875" style="61" customWidth="1"/>
    <col min="6915" max="6915" width="10.5703125" style="61" bestFit="1" customWidth="1"/>
    <col min="6916" max="6916" width="12.42578125" style="61" bestFit="1" customWidth="1"/>
    <col min="6917" max="6917" width="8.42578125" style="61" bestFit="1" customWidth="1"/>
    <col min="6918" max="6918" width="9.42578125" style="61" bestFit="1" customWidth="1"/>
    <col min="6919" max="6919" width="9.140625" style="61" customWidth="1"/>
    <col min="6920" max="6920" width="10.5703125" style="61" bestFit="1" customWidth="1"/>
    <col min="6921" max="6923" width="10.5703125" style="61" customWidth="1"/>
    <col min="6924" max="6925" width="10.7109375" style="61" customWidth="1"/>
    <col min="6926" max="6926" width="15.140625" style="61" customWidth="1"/>
    <col min="6927" max="6927" width="11.140625" style="61" bestFit="1" customWidth="1"/>
    <col min="6928" max="6928" width="11.28515625" style="61" bestFit="1" customWidth="1"/>
    <col min="6929" max="6929" width="15.140625" style="61" customWidth="1"/>
    <col min="6930" max="6930" width="12.5703125" style="61" customWidth="1"/>
    <col min="6931" max="6931" width="2.140625" style="61" customWidth="1"/>
    <col min="6932" max="6932" width="1.7109375" style="61" customWidth="1"/>
    <col min="6933" max="7168" width="9" style="61"/>
    <col min="7169" max="7169" width="2.85546875" style="61" customWidth="1"/>
    <col min="7170" max="7170" width="6.85546875" style="61" customWidth="1"/>
    <col min="7171" max="7171" width="10.5703125" style="61" bestFit="1" customWidth="1"/>
    <col min="7172" max="7172" width="12.42578125" style="61" bestFit="1" customWidth="1"/>
    <col min="7173" max="7173" width="8.42578125" style="61" bestFit="1" customWidth="1"/>
    <col min="7174" max="7174" width="9.42578125" style="61" bestFit="1" customWidth="1"/>
    <col min="7175" max="7175" width="9.140625" style="61" customWidth="1"/>
    <col min="7176" max="7176" width="10.5703125" style="61" bestFit="1" customWidth="1"/>
    <col min="7177" max="7179" width="10.5703125" style="61" customWidth="1"/>
    <col min="7180" max="7181" width="10.7109375" style="61" customWidth="1"/>
    <col min="7182" max="7182" width="15.140625" style="61" customWidth="1"/>
    <col min="7183" max="7183" width="11.140625" style="61" bestFit="1" customWidth="1"/>
    <col min="7184" max="7184" width="11.28515625" style="61" bestFit="1" customWidth="1"/>
    <col min="7185" max="7185" width="15.140625" style="61" customWidth="1"/>
    <col min="7186" max="7186" width="12.5703125" style="61" customWidth="1"/>
    <col min="7187" max="7187" width="2.140625" style="61" customWidth="1"/>
    <col min="7188" max="7188" width="1.7109375" style="61" customWidth="1"/>
    <col min="7189" max="7424" width="9" style="61"/>
    <col min="7425" max="7425" width="2.85546875" style="61" customWidth="1"/>
    <col min="7426" max="7426" width="6.85546875" style="61" customWidth="1"/>
    <col min="7427" max="7427" width="10.5703125" style="61" bestFit="1" customWidth="1"/>
    <col min="7428" max="7428" width="12.42578125" style="61" bestFit="1" customWidth="1"/>
    <col min="7429" max="7429" width="8.42578125" style="61" bestFit="1" customWidth="1"/>
    <col min="7430" max="7430" width="9.42578125" style="61" bestFit="1" customWidth="1"/>
    <col min="7431" max="7431" width="9.140625" style="61" customWidth="1"/>
    <col min="7432" max="7432" width="10.5703125" style="61" bestFit="1" customWidth="1"/>
    <col min="7433" max="7435" width="10.5703125" style="61" customWidth="1"/>
    <col min="7436" max="7437" width="10.7109375" style="61" customWidth="1"/>
    <col min="7438" max="7438" width="15.140625" style="61" customWidth="1"/>
    <col min="7439" max="7439" width="11.140625" style="61" bestFit="1" customWidth="1"/>
    <col min="7440" max="7440" width="11.28515625" style="61" bestFit="1" customWidth="1"/>
    <col min="7441" max="7441" width="15.140625" style="61" customWidth="1"/>
    <col min="7442" max="7442" width="12.5703125" style="61" customWidth="1"/>
    <col min="7443" max="7443" width="2.140625" style="61" customWidth="1"/>
    <col min="7444" max="7444" width="1.7109375" style="61" customWidth="1"/>
    <col min="7445" max="7680" width="9" style="61"/>
    <col min="7681" max="7681" width="2.85546875" style="61" customWidth="1"/>
    <col min="7682" max="7682" width="6.85546875" style="61" customWidth="1"/>
    <col min="7683" max="7683" width="10.5703125" style="61" bestFit="1" customWidth="1"/>
    <col min="7684" max="7684" width="12.42578125" style="61" bestFit="1" customWidth="1"/>
    <col min="7685" max="7685" width="8.42578125" style="61" bestFit="1" customWidth="1"/>
    <col min="7686" max="7686" width="9.42578125" style="61" bestFit="1" customWidth="1"/>
    <col min="7687" max="7687" width="9.140625" style="61" customWidth="1"/>
    <col min="7688" max="7688" width="10.5703125" style="61" bestFit="1" customWidth="1"/>
    <col min="7689" max="7691" width="10.5703125" style="61" customWidth="1"/>
    <col min="7692" max="7693" width="10.7109375" style="61" customWidth="1"/>
    <col min="7694" max="7694" width="15.140625" style="61" customWidth="1"/>
    <col min="7695" max="7695" width="11.140625" style="61" bestFit="1" customWidth="1"/>
    <col min="7696" max="7696" width="11.28515625" style="61" bestFit="1" customWidth="1"/>
    <col min="7697" max="7697" width="15.140625" style="61" customWidth="1"/>
    <col min="7698" max="7698" width="12.5703125" style="61" customWidth="1"/>
    <col min="7699" max="7699" width="2.140625" style="61" customWidth="1"/>
    <col min="7700" max="7700" width="1.7109375" style="61" customWidth="1"/>
    <col min="7701" max="7936" width="9" style="61"/>
    <col min="7937" max="7937" width="2.85546875" style="61" customWidth="1"/>
    <col min="7938" max="7938" width="6.85546875" style="61" customWidth="1"/>
    <col min="7939" max="7939" width="10.5703125" style="61" bestFit="1" customWidth="1"/>
    <col min="7940" max="7940" width="12.42578125" style="61" bestFit="1" customWidth="1"/>
    <col min="7941" max="7941" width="8.42578125" style="61" bestFit="1" customWidth="1"/>
    <col min="7942" max="7942" width="9.42578125" style="61" bestFit="1" customWidth="1"/>
    <col min="7943" max="7943" width="9.140625" style="61" customWidth="1"/>
    <col min="7944" max="7944" width="10.5703125" style="61" bestFit="1" customWidth="1"/>
    <col min="7945" max="7947" width="10.5703125" style="61" customWidth="1"/>
    <col min="7948" max="7949" width="10.7109375" style="61" customWidth="1"/>
    <col min="7950" max="7950" width="15.140625" style="61" customWidth="1"/>
    <col min="7951" max="7951" width="11.140625" style="61" bestFit="1" customWidth="1"/>
    <col min="7952" max="7952" width="11.28515625" style="61" bestFit="1" customWidth="1"/>
    <col min="7953" max="7953" width="15.140625" style="61" customWidth="1"/>
    <col min="7954" max="7954" width="12.5703125" style="61" customWidth="1"/>
    <col min="7955" max="7955" width="2.140625" style="61" customWidth="1"/>
    <col min="7956" max="7956" width="1.7109375" style="61" customWidth="1"/>
    <col min="7957" max="8192" width="9" style="61"/>
    <col min="8193" max="8193" width="2.85546875" style="61" customWidth="1"/>
    <col min="8194" max="8194" width="6.85546875" style="61" customWidth="1"/>
    <col min="8195" max="8195" width="10.5703125" style="61" bestFit="1" customWidth="1"/>
    <col min="8196" max="8196" width="12.42578125" style="61" bestFit="1" customWidth="1"/>
    <col min="8197" max="8197" width="8.42578125" style="61" bestFit="1" customWidth="1"/>
    <col min="8198" max="8198" width="9.42578125" style="61" bestFit="1" customWidth="1"/>
    <col min="8199" max="8199" width="9.140625" style="61" customWidth="1"/>
    <col min="8200" max="8200" width="10.5703125" style="61" bestFit="1" customWidth="1"/>
    <col min="8201" max="8203" width="10.5703125" style="61" customWidth="1"/>
    <col min="8204" max="8205" width="10.7109375" style="61" customWidth="1"/>
    <col min="8206" max="8206" width="15.140625" style="61" customWidth="1"/>
    <col min="8207" max="8207" width="11.140625" style="61" bestFit="1" customWidth="1"/>
    <col min="8208" max="8208" width="11.28515625" style="61" bestFit="1" customWidth="1"/>
    <col min="8209" max="8209" width="15.140625" style="61" customWidth="1"/>
    <col min="8210" max="8210" width="12.5703125" style="61" customWidth="1"/>
    <col min="8211" max="8211" width="2.140625" style="61" customWidth="1"/>
    <col min="8212" max="8212" width="1.7109375" style="61" customWidth="1"/>
    <col min="8213" max="8448" width="9" style="61"/>
    <col min="8449" max="8449" width="2.85546875" style="61" customWidth="1"/>
    <col min="8450" max="8450" width="6.85546875" style="61" customWidth="1"/>
    <col min="8451" max="8451" width="10.5703125" style="61" bestFit="1" customWidth="1"/>
    <col min="8452" max="8452" width="12.42578125" style="61" bestFit="1" customWidth="1"/>
    <col min="8453" max="8453" width="8.42578125" style="61" bestFit="1" customWidth="1"/>
    <col min="8454" max="8454" width="9.42578125" style="61" bestFit="1" customWidth="1"/>
    <col min="8455" max="8455" width="9.140625" style="61" customWidth="1"/>
    <col min="8456" max="8456" width="10.5703125" style="61" bestFit="1" customWidth="1"/>
    <col min="8457" max="8459" width="10.5703125" style="61" customWidth="1"/>
    <col min="8460" max="8461" width="10.7109375" style="61" customWidth="1"/>
    <col min="8462" max="8462" width="15.140625" style="61" customWidth="1"/>
    <col min="8463" max="8463" width="11.140625" style="61" bestFit="1" customWidth="1"/>
    <col min="8464" max="8464" width="11.28515625" style="61" bestFit="1" customWidth="1"/>
    <col min="8465" max="8465" width="15.140625" style="61" customWidth="1"/>
    <col min="8466" max="8466" width="12.5703125" style="61" customWidth="1"/>
    <col min="8467" max="8467" width="2.140625" style="61" customWidth="1"/>
    <col min="8468" max="8468" width="1.7109375" style="61" customWidth="1"/>
    <col min="8469" max="8704" width="9" style="61"/>
    <col min="8705" max="8705" width="2.85546875" style="61" customWidth="1"/>
    <col min="8706" max="8706" width="6.85546875" style="61" customWidth="1"/>
    <col min="8707" max="8707" width="10.5703125" style="61" bestFit="1" customWidth="1"/>
    <col min="8708" max="8708" width="12.42578125" style="61" bestFit="1" customWidth="1"/>
    <col min="8709" max="8709" width="8.42578125" style="61" bestFit="1" customWidth="1"/>
    <col min="8710" max="8710" width="9.42578125" style="61" bestFit="1" customWidth="1"/>
    <col min="8711" max="8711" width="9.140625" style="61" customWidth="1"/>
    <col min="8712" max="8712" width="10.5703125" style="61" bestFit="1" customWidth="1"/>
    <col min="8713" max="8715" width="10.5703125" style="61" customWidth="1"/>
    <col min="8716" max="8717" width="10.7109375" style="61" customWidth="1"/>
    <col min="8718" max="8718" width="15.140625" style="61" customWidth="1"/>
    <col min="8719" max="8719" width="11.140625" style="61" bestFit="1" customWidth="1"/>
    <col min="8720" max="8720" width="11.28515625" style="61" bestFit="1" customWidth="1"/>
    <col min="8721" max="8721" width="15.140625" style="61" customWidth="1"/>
    <col min="8722" max="8722" width="12.5703125" style="61" customWidth="1"/>
    <col min="8723" max="8723" width="2.140625" style="61" customWidth="1"/>
    <col min="8724" max="8724" width="1.7109375" style="61" customWidth="1"/>
    <col min="8725" max="8960" width="9" style="61"/>
    <col min="8961" max="8961" width="2.85546875" style="61" customWidth="1"/>
    <col min="8962" max="8962" width="6.85546875" style="61" customWidth="1"/>
    <col min="8963" max="8963" width="10.5703125" style="61" bestFit="1" customWidth="1"/>
    <col min="8964" max="8964" width="12.42578125" style="61" bestFit="1" customWidth="1"/>
    <col min="8965" max="8965" width="8.42578125" style="61" bestFit="1" customWidth="1"/>
    <col min="8966" max="8966" width="9.42578125" style="61" bestFit="1" customWidth="1"/>
    <col min="8967" max="8967" width="9.140625" style="61" customWidth="1"/>
    <col min="8968" max="8968" width="10.5703125" style="61" bestFit="1" customWidth="1"/>
    <col min="8969" max="8971" width="10.5703125" style="61" customWidth="1"/>
    <col min="8972" max="8973" width="10.7109375" style="61" customWidth="1"/>
    <col min="8974" max="8974" width="15.140625" style="61" customWidth="1"/>
    <col min="8975" max="8975" width="11.140625" style="61" bestFit="1" customWidth="1"/>
    <col min="8976" max="8976" width="11.28515625" style="61" bestFit="1" customWidth="1"/>
    <col min="8977" max="8977" width="15.140625" style="61" customWidth="1"/>
    <col min="8978" max="8978" width="12.5703125" style="61" customWidth="1"/>
    <col min="8979" max="8979" width="2.140625" style="61" customWidth="1"/>
    <col min="8980" max="8980" width="1.7109375" style="61" customWidth="1"/>
    <col min="8981" max="9216" width="9" style="61"/>
    <col min="9217" max="9217" width="2.85546875" style="61" customWidth="1"/>
    <col min="9218" max="9218" width="6.85546875" style="61" customWidth="1"/>
    <col min="9219" max="9219" width="10.5703125" style="61" bestFit="1" customWidth="1"/>
    <col min="9220" max="9220" width="12.42578125" style="61" bestFit="1" customWidth="1"/>
    <col min="9221" max="9221" width="8.42578125" style="61" bestFit="1" customWidth="1"/>
    <col min="9222" max="9222" width="9.42578125" style="61" bestFit="1" customWidth="1"/>
    <col min="9223" max="9223" width="9.140625" style="61" customWidth="1"/>
    <col min="9224" max="9224" width="10.5703125" style="61" bestFit="1" customWidth="1"/>
    <col min="9225" max="9227" width="10.5703125" style="61" customWidth="1"/>
    <col min="9228" max="9229" width="10.7109375" style="61" customWidth="1"/>
    <col min="9230" max="9230" width="15.140625" style="61" customWidth="1"/>
    <col min="9231" max="9231" width="11.140625" style="61" bestFit="1" customWidth="1"/>
    <col min="9232" max="9232" width="11.28515625" style="61" bestFit="1" customWidth="1"/>
    <col min="9233" max="9233" width="15.140625" style="61" customWidth="1"/>
    <col min="9234" max="9234" width="12.5703125" style="61" customWidth="1"/>
    <col min="9235" max="9235" width="2.140625" style="61" customWidth="1"/>
    <col min="9236" max="9236" width="1.7109375" style="61" customWidth="1"/>
    <col min="9237" max="9472" width="9" style="61"/>
    <col min="9473" max="9473" width="2.85546875" style="61" customWidth="1"/>
    <col min="9474" max="9474" width="6.85546875" style="61" customWidth="1"/>
    <col min="9475" max="9475" width="10.5703125" style="61" bestFit="1" customWidth="1"/>
    <col min="9476" max="9476" width="12.42578125" style="61" bestFit="1" customWidth="1"/>
    <col min="9477" max="9477" width="8.42578125" style="61" bestFit="1" customWidth="1"/>
    <col min="9478" max="9478" width="9.42578125" style="61" bestFit="1" customWidth="1"/>
    <col min="9479" max="9479" width="9.140625" style="61" customWidth="1"/>
    <col min="9480" max="9480" width="10.5703125" style="61" bestFit="1" customWidth="1"/>
    <col min="9481" max="9483" width="10.5703125" style="61" customWidth="1"/>
    <col min="9484" max="9485" width="10.7109375" style="61" customWidth="1"/>
    <col min="9486" max="9486" width="15.140625" style="61" customWidth="1"/>
    <col min="9487" max="9487" width="11.140625" style="61" bestFit="1" customWidth="1"/>
    <col min="9488" max="9488" width="11.28515625" style="61" bestFit="1" customWidth="1"/>
    <col min="9489" max="9489" width="15.140625" style="61" customWidth="1"/>
    <col min="9490" max="9490" width="12.5703125" style="61" customWidth="1"/>
    <col min="9491" max="9491" width="2.140625" style="61" customWidth="1"/>
    <col min="9492" max="9492" width="1.7109375" style="61" customWidth="1"/>
    <col min="9493" max="9728" width="9" style="61"/>
    <col min="9729" max="9729" width="2.85546875" style="61" customWidth="1"/>
    <col min="9730" max="9730" width="6.85546875" style="61" customWidth="1"/>
    <col min="9731" max="9731" width="10.5703125" style="61" bestFit="1" customWidth="1"/>
    <col min="9732" max="9732" width="12.42578125" style="61" bestFit="1" customWidth="1"/>
    <col min="9733" max="9733" width="8.42578125" style="61" bestFit="1" customWidth="1"/>
    <col min="9734" max="9734" width="9.42578125" style="61" bestFit="1" customWidth="1"/>
    <col min="9735" max="9735" width="9.140625" style="61" customWidth="1"/>
    <col min="9736" max="9736" width="10.5703125" style="61" bestFit="1" customWidth="1"/>
    <col min="9737" max="9739" width="10.5703125" style="61" customWidth="1"/>
    <col min="9740" max="9741" width="10.7109375" style="61" customWidth="1"/>
    <col min="9742" max="9742" width="15.140625" style="61" customWidth="1"/>
    <col min="9743" max="9743" width="11.140625" style="61" bestFit="1" customWidth="1"/>
    <col min="9744" max="9744" width="11.28515625" style="61" bestFit="1" customWidth="1"/>
    <col min="9745" max="9745" width="15.140625" style="61" customWidth="1"/>
    <col min="9746" max="9746" width="12.5703125" style="61" customWidth="1"/>
    <col min="9747" max="9747" width="2.140625" style="61" customWidth="1"/>
    <col min="9748" max="9748" width="1.7109375" style="61" customWidth="1"/>
    <col min="9749" max="9984" width="9" style="61"/>
    <col min="9985" max="9985" width="2.85546875" style="61" customWidth="1"/>
    <col min="9986" max="9986" width="6.85546875" style="61" customWidth="1"/>
    <col min="9987" max="9987" width="10.5703125" style="61" bestFit="1" customWidth="1"/>
    <col min="9988" max="9988" width="12.42578125" style="61" bestFit="1" customWidth="1"/>
    <col min="9989" max="9989" width="8.42578125" style="61" bestFit="1" customWidth="1"/>
    <col min="9990" max="9990" width="9.42578125" style="61" bestFit="1" customWidth="1"/>
    <col min="9991" max="9991" width="9.140625" style="61" customWidth="1"/>
    <col min="9992" max="9992" width="10.5703125" style="61" bestFit="1" customWidth="1"/>
    <col min="9993" max="9995" width="10.5703125" style="61" customWidth="1"/>
    <col min="9996" max="9997" width="10.7109375" style="61" customWidth="1"/>
    <col min="9998" max="9998" width="15.140625" style="61" customWidth="1"/>
    <col min="9999" max="9999" width="11.140625" style="61" bestFit="1" customWidth="1"/>
    <col min="10000" max="10000" width="11.28515625" style="61" bestFit="1" customWidth="1"/>
    <col min="10001" max="10001" width="15.140625" style="61" customWidth="1"/>
    <col min="10002" max="10002" width="12.5703125" style="61" customWidth="1"/>
    <col min="10003" max="10003" width="2.140625" style="61" customWidth="1"/>
    <col min="10004" max="10004" width="1.7109375" style="61" customWidth="1"/>
    <col min="10005" max="10240" width="9" style="61"/>
    <col min="10241" max="10241" width="2.85546875" style="61" customWidth="1"/>
    <col min="10242" max="10242" width="6.85546875" style="61" customWidth="1"/>
    <col min="10243" max="10243" width="10.5703125" style="61" bestFit="1" customWidth="1"/>
    <col min="10244" max="10244" width="12.42578125" style="61" bestFit="1" customWidth="1"/>
    <col min="10245" max="10245" width="8.42578125" style="61" bestFit="1" customWidth="1"/>
    <col min="10246" max="10246" width="9.42578125" style="61" bestFit="1" customWidth="1"/>
    <col min="10247" max="10247" width="9.140625" style="61" customWidth="1"/>
    <col min="10248" max="10248" width="10.5703125" style="61" bestFit="1" customWidth="1"/>
    <col min="10249" max="10251" width="10.5703125" style="61" customWidth="1"/>
    <col min="10252" max="10253" width="10.7109375" style="61" customWidth="1"/>
    <col min="10254" max="10254" width="15.140625" style="61" customWidth="1"/>
    <col min="10255" max="10255" width="11.140625" style="61" bestFit="1" customWidth="1"/>
    <col min="10256" max="10256" width="11.28515625" style="61" bestFit="1" customWidth="1"/>
    <col min="10257" max="10257" width="15.140625" style="61" customWidth="1"/>
    <col min="10258" max="10258" width="12.5703125" style="61" customWidth="1"/>
    <col min="10259" max="10259" width="2.140625" style="61" customWidth="1"/>
    <col min="10260" max="10260" width="1.7109375" style="61" customWidth="1"/>
    <col min="10261" max="10496" width="9" style="61"/>
    <col min="10497" max="10497" width="2.85546875" style="61" customWidth="1"/>
    <col min="10498" max="10498" width="6.85546875" style="61" customWidth="1"/>
    <col min="10499" max="10499" width="10.5703125" style="61" bestFit="1" customWidth="1"/>
    <col min="10500" max="10500" width="12.42578125" style="61" bestFit="1" customWidth="1"/>
    <col min="10501" max="10501" width="8.42578125" style="61" bestFit="1" customWidth="1"/>
    <col min="10502" max="10502" width="9.42578125" style="61" bestFit="1" customWidth="1"/>
    <col min="10503" max="10503" width="9.140625" style="61" customWidth="1"/>
    <col min="10504" max="10504" width="10.5703125" style="61" bestFit="1" customWidth="1"/>
    <col min="10505" max="10507" width="10.5703125" style="61" customWidth="1"/>
    <col min="10508" max="10509" width="10.7109375" style="61" customWidth="1"/>
    <col min="10510" max="10510" width="15.140625" style="61" customWidth="1"/>
    <col min="10511" max="10511" width="11.140625" style="61" bestFit="1" customWidth="1"/>
    <col min="10512" max="10512" width="11.28515625" style="61" bestFit="1" customWidth="1"/>
    <col min="10513" max="10513" width="15.140625" style="61" customWidth="1"/>
    <col min="10514" max="10514" width="12.5703125" style="61" customWidth="1"/>
    <col min="10515" max="10515" width="2.140625" style="61" customWidth="1"/>
    <col min="10516" max="10516" width="1.7109375" style="61" customWidth="1"/>
    <col min="10517" max="10752" width="9" style="61"/>
    <col min="10753" max="10753" width="2.85546875" style="61" customWidth="1"/>
    <col min="10754" max="10754" width="6.85546875" style="61" customWidth="1"/>
    <col min="10755" max="10755" width="10.5703125" style="61" bestFit="1" customWidth="1"/>
    <col min="10756" max="10756" width="12.42578125" style="61" bestFit="1" customWidth="1"/>
    <col min="10757" max="10757" width="8.42578125" style="61" bestFit="1" customWidth="1"/>
    <col min="10758" max="10758" width="9.42578125" style="61" bestFit="1" customWidth="1"/>
    <col min="10759" max="10759" width="9.140625" style="61" customWidth="1"/>
    <col min="10760" max="10760" width="10.5703125" style="61" bestFit="1" customWidth="1"/>
    <col min="10761" max="10763" width="10.5703125" style="61" customWidth="1"/>
    <col min="10764" max="10765" width="10.7109375" style="61" customWidth="1"/>
    <col min="10766" max="10766" width="15.140625" style="61" customWidth="1"/>
    <col min="10767" max="10767" width="11.140625" style="61" bestFit="1" customWidth="1"/>
    <col min="10768" max="10768" width="11.28515625" style="61" bestFit="1" customWidth="1"/>
    <col min="10769" max="10769" width="15.140625" style="61" customWidth="1"/>
    <col min="10770" max="10770" width="12.5703125" style="61" customWidth="1"/>
    <col min="10771" max="10771" width="2.140625" style="61" customWidth="1"/>
    <col min="10772" max="10772" width="1.7109375" style="61" customWidth="1"/>
    <col min="10773" max="11008" width="9" style="61"/>
    <col min="11009" max="11009" width="2.85546875" style="61" customWidth="1"/>
    <col min="11010" max="11010" width="6.85546875" style="61" customWidth="1"/>
    <col min="11011" max="11011" width="10.5703125" style="61" bestFit="1" customWidth="1"/>
    <col min="11012" max="11012" width="12.42578125" style="61" bestFit="1" customWidth="1"/>
    <col min="11013" max="11013" width="8.42578125" style="61" bestFit="1" customWidth="1"/>
    <col min="11014" max="11014" width="9.42578125" style="61" bestFit="1" customWidth="1"/>
    <col min="11015" max="11015" width="9.140625" style="61" customWidth="1"/>
    <col min="11016" max="11016" width="10.5703125" style="61" bestFit="1" customWidth="1"/>
    <col min="11017" max="11019" width="10.5703125" style="61" customWidth="1"/>
    <col min="11020" max="11021" width="10.7109375" style="61" customWidth="1"/>
    <col min="11022" max="11022" width="15.140625" style="61" customWidth="1"/>
    <col min="11023" max="11023" width="11.140625" style="61" bestFit="1" customWidth="1"/>
    <col min="11024" max="11024" width="11.28515625" style="61" bestFit="1" customWidth="1"/>
    <col min="11025" max="11025" width="15.140625" style="61" customWidth="1"/>
    <col min="11026" max="11026" width="12.5703125" style="61" customWidth="1"/>
    <col min="11027" max="11027" width="2.140625" style="61" customWidth="1"/>
    <col min="11028" max="11028" width="1.7109375" style="61" customWidth="1"/>
    <col min="11029" max="11264" width="9" style="61"/>
    <col min="11265" max="11265" width="2.85546875" style="61" customWidth="1"/>
    <col min="11266" max="11266" width="6.85546875" style="61" customWidth="1"/>
    <col min="11267" max="11267" width="10.5703125" style="61" bestFit="1" customWidth="1"/>
    <col min="11268" max="11268" width="12.42578125" style="61" bestFit="1" customWidth="1"/>
    <col min="11269" max="11269" width="8.42578125" style="61" bestFit="1" customWidth="1"/>
    <col min="11270" max="11270" width="9.42578125" style="61" bestFit="1" customWidth="1"/>
    <col min="11271" max="11271" width="9.140625" style="61" customWidth="1"/>
    <col min="11272" max="11272" width="10.5703125" style="61" bestFit="1" customWidth="1"/>
    <col min="11273" max="11275" width="10.5703125" style="61" customWidth="1"/>
    <col min="11276" max="11277" width="10.7109375" style="61" customWidth="1"/>
    <col min="11278" max="11278" width="15.140625" style="61" customWidth="1"/>
    <col min="11279" max="11279" width="11.140625" style="61" bestFit="1" customWidth="1"/>
    <col min="11280" max="11280" width="11.28515625" style="61" bestFit="1" customWidth="1"/>
    <col min="11281" max="11281" width="15.140625" style="61" customWidth="1"/>
    <col min="11282" max="11282" width="12.5703125" style="61" customWidth="1"/>
    <col min="11283" max="11283" width="2.140625" style="61" customWidth="1"/>
    <col min="11284" max="11284" width="1.7109375" style="61" customWidth="1"/>
    <col min="11285" max="11520" width="9" style="61"/>
    <col min="11521" max="11521" width="2.85546875" style="61" customWidth="1"/>
    <col min="11522" max="11522" width="6.85546875" style="61" customWidth="1"/>
    <col min="11523" max="11523" width="10.5703125" style="61" bestFit="1" customWidth="1"/>
    <col min="11524" max="11524" width="12.42578125" style="61" bestFit="1" customWidth="1"/>
    <col min="11525" max="11525" width="8.42578125" style="61" bestFit="1" customWidth="1"/>
    <col min="11526" max="11526" width="9.42578125" style="61" bestFit="1" customWidth="1"/>
    <col min="11527" max="11527" width="9.140625" style="61" customWidth="1"/>
    <col min="11528" max="11528" width="10.5703125" style="61" bestFit="1" customWidth="1"/>
    <col min="11529" max="11531" width="10.5703125" style="61" customWidth="1"/>
    <col min="11532" max="11533" width="10.7109375" style="61" customWidth="1"/>
    <col min="11534" max="11534" width="15.140625" style="61" customWidth="1"/>
    <col min="11535" max="11535" width="11.140625" style="61" bestFit="1" customWidth="1"/>
    <col min="11536" max="11536" width="11.28515625" style="61" bestFit="1" customWidth="1"/>
    <col min="11537" max="11537" width="15.140625" style="61" customWidth="1"/>
    <col min="11538" max="11538" width="12.5703125" style="61" customWidth="1"/>
    <col min="11539" max="11539" width="2.140625" style="61" customWidth="1"/>
    <col min="11540" max="11540" width="1.7109375" style="61" customWidth="1"/>
    <col min="11541" max="11776" width="9" style="61"/>
    <col min="11777" max="11777" width="2.85546875" style="61" customWidth="1"/>
    <col min="11778" max="11778" width="6.85546875" style="61" customWidth="1"/>
    <col min="11779" max="11779" width="10.5703125" style="61" bestFit="1" customWidth="1"/>
    <col min="11780" max="11780" width="12.42578125" style="61" bestFit="1" customWidth="1"/>
    <col min="11781" max="11781" width="8.42578125" style="61" bestFit="1" customWidth="1"/>
    <col min="11782" max="11782" width="9.42578125" style="61" bestFit="1" customWidth="1"/>
    <col min="11783" max="11783" width="9.140625" style="61" customWidth="1"/>
    <col min="11784" max="11784" width="10.5703125" style="61" bestFit="1" customWidth="1"/>
    <col min="11785" max="11787" width="10.5703125" style="61" customWidth="1"/>
    <col min="11788" max="11789" width="10.7109375" style="61" customWidth="1"/>
    <col min="11790" max="11790" width="15.140625" style="61" customWidth="1"/>
    <col min="11791" max="11791" width="11.140625" style="61" bestFit="1" customWidth="1"/>
    <col min="11792" max="11792" width="11.28515625" style="61" bestFit="1" customWidth="1"/>
    <col min="11793" max="11793" width="15.140625" style="61" customWidth="1"/>
    <col min="11794" max="11794" width="12.5703125" style="61" customWidth="1"/>
    <col min="11795" max="11795" width="2.140625" style="61" customWidth="1"/>
    <col min="11796" max="11796" width="1.7109375" style="61" customWidth="1"/>
    <col min="11797" max="12032" width="9" style="61"/>
    <col min="12033" max="12033" width="2.85546875" style="61" customWidth="1"/>
    <col min="12034" max="12034" width="6.85546875" style="61" customWidth="1"/>
    <col min="12035" max="12035" width="10.5703125" style="61" bestFit="1" customWidth="1"/>
    <col min="12036" max="12036" width="12.42578125" style="61" bestFit="1" customWidth="1"/>
    <col min="12037" max="12037" width="8.42578125" style="61" bestFit="1" customWidth="1"/>
    <col min="12038" max="12038" width="9.42578125" style="61" bestFit="1" customWidth="1"/>
    <col min="12039" max="12039" width="9.140625" style="61" customWidth="1"/>
    <col min="12040" max="12040" width="10.5703125" style="61" bestFit="1" customWidth="1"/>
    <col min="12041" max="12043" width="10.5703125" style="61" customWidth="1"/>
    <col min="12044" max="12045" width="10.7109375" style="61" customWidth="1"/>
    <col min="12046" max="12046" width="15.140625" style="61" customWidth="1"/>
    <col min="12047" max="12047" width="11.140625" style="61" bestFit="1" customWidth="1"/>
    <col min="12048" max="12048" width="11.28515625" style="61" bestFit="1" customWidth="1"/>
    <col min="12049" max="12049" width="15.140625" style="61" customWidth="1"/>
    <col min="12050" max="12050" width="12.5703125" style="61" customWidth="1"/>
    <col min="12051" max="12051" width="2.140625" style="61" customWidth="1"/>
    <col min="12052" max="12052" width="1.7109375" style="61" customWidth="1"/>
    <col min="12053" max="12288" width="9" style="61"/>
    <col min="12289" max="12289" width="2.85546875" style="61" customWidth="1"/>
    <col min="12290" max="12290" width="6.85546875" style="61" customWidth="1"/>
    <col min="12291" max="12291" width="10.5703125" style="61" bestFit="1" customWidth="1"/>
    <col min="12292" max="12292" width="12.42578125" style="61" bestFit="1" customWidth="1"/>
    <col min="12293" max="12293" width="8.42578125" style="61" bestFit="1" customWidth="1"/>
    <col min="12294" max="12294" width="9.42578125" style="61" bestFit="1" customWidth="1"/>
    <col min="12295" max="12295" width="9.140625" style="61" customWidth="1"/>
    <col min="12296" max="12296" width="10.5703125" style="61" bestFit="1" customWidth="1"/>
    <col min="12297" max="12299" width="10.5703125" style="61" customWidth="1"/>
    <col min="12300" max="12301" width="10.7109375" style="61" customWidth="1"/>
    <col min="12302" max="12302" width="15.140625" style="61" customWidth="1"/>
    <col min="12303" max="12303" width="11.140625" style="61" bestFit="1" customWidth="1"/>
    <col min="12304" max="12304" width="11.28515625" style="61" bestFit="1" customWidth="1"/>
    <col min="12305" max="12305" width="15.140625" style="61" customWidth="1"/>
    <col min="12306" max="12306" width="12.5703125" style="61" customWidth="1"/>
    <col min="12307" max="12307" width="2.140625" style="61" customWidth="1"/>
    <col min="12308" max="12308" width="1.7109375" style="61" customWidth="1"/>
    <col min="12309" max="12544" width="9" style="61"/>
    <col min="12545" max="12545" width="2.85546875" style="61" customWidth="1"/>
    <col min="12546" max="12546" width="6.85546875" style="61" customWidth="1"/>
    <col min="12547" max="12547" width="10.5703125" style="61" bestFit="1" customWidth="1"/>
    <col min="12548" max="12548" width="12.42578125" style="61" bestFit="1" customWidth="1"/>
    <col min="12549" max="12549" width="8.42578125" style="61" bestFit="1" customWidth="1"/>
    <col min="12550" max="12550" width="9.42578125" style="61" bestFit="1" customWidth="1"/>
    <col min="12551" max="12551" width="9.140625" style="61" customWidth="1"/>
    <col min="12552" max="12552" width="10.5703125" style="61" bestFit="1" customWidth="1"/>
    <col min="12553" max="12555" width="10.5703125" style="61" customWidth="1"/>
    <col min="12556" max="12557" width="10.7109375" style="61" customWidth="1"/>
    <col min="12558" max="12558" width="15.140625" style="61" customWidth="1"/>
    <col min="12559" max="12559" width="11.140625" style="61" bestFit="1" customWidth="1"/>
    <col min="12560" max="12560" width="11.28515625" style="61" bestFit="1" customWidth="1"/>
    <col min="12561" max="12561" width="15.140625" style="61" customWidth="1"/>
    <col min="12562" max="12562" width="12.5703125" style="61" customWidth="1"/>
    <col min="12563" max="12563" width="2.140625" style="61" customWidth="1"/>
    <col min="12564" max="12564" width="1.7109375" style="61" customWidth="1"/>
    <col min="12565" max="12800" width="9" style="61"/>
    <col min="12801" max="12801" width="2.85546875" style="61" customWidth="1"/>
    <col min="12802" max="12802" width="6.85546875" style="61" customWidth="1"/>
    <col min="12803" max="12803" width="10.5703125" style="61" bestFit="1" customWidth="1"/>
    <col min="12804" max="12804" width="12.42578125" style="61" bestFit="1" customWidth="1"/>
    <col min="12805" max="12805" width="8.42578125" style="61" bestFit="1" customWidth="1"/>
    <col min="12806" max="12806" width="9.42578125" style="61" bestFit="1" customWidth="1"/>
    <col min="12807" max="12807" width="9.140625" style="61" customWidth="1"/>
    <col min="12808" max="12808" width="10.5703125" style="61" bestFit="1" customWidth="1"/>
    <col min="12809" max="12811" width="10.5703125" style="61" customWidth="1"/>
    <col min="12812" max="12813" width="10.7109375" style="61" customWidth="1"/>
    <col min="12814" max="12814" width="15.140625" style="61" customWidth="1"/>
    <col min="12815" max="12815" width="11.140625" style="61" bestFit="1" customWidth="1"/>
    <col min="12816" max="12816" width="11.28515625" style="61" bestFit="1" customWidth="1"/>
    <col min="12817" max="12817" width="15.140625" style="61" customWidth="1"/>
    <col min="12818" max="12818" width="12.5703125" style="61" customWidth="1"/>
    <col min="12819" max="12819" width="2.140625" style="61" customWidth="1"/>
    <col min="12820" max="12820" width="1.7109375" style="61" customWidth="1"/>
    <col min="12821" max="13056" width="9" style="61"/>
    <col min="13057" max="13057" width="2.85546875" style="61" customWidth="1"/>
    <col min="13058" max="13058" width="6.85546875" style="61" customWidth="1"/>
    <col min="13059" max="13059" width="10.5703125" style="61" bestFit="1" customWidth="1"/>
    <col min="13060" max="13060" width="12.42578125" style="61" bestFit="1" customWidth="1"/>
    <col min="13061" max="13061" width="8.42578125" style="61" bestFit="1" customWidth="1"/>
    <col min="13062" max="13062" width="9.42578125" style="61" bestFit="1" customWidth="1"/>
    <col min="13063" max="13063" width="9.140625" style="61" customWidth="1"/>
    <col min="13064" max="13064" width="10.5703125" style="61" bestFit="1" customWidth="1"/>
    <col min="13065" max="13067" width="10.5703125" style="61" customWidth="1"/>
    <col min="13068" max="13069" width="10.7109375" style="61" customWidth="1"/>
    <col min="13070" max="13070" width="15.140625" style="61" customWidth="1"/>
    <col min="13071" max="13071" width="11.140625" style="61" bestFit="1" customWidth="1"/>
    <col min="13072" max="13072" width="11.28515625" style="61" bestFit="1" customWidth="1"/>
    <col min="13073" max="13073" width="15.140625" style="61" customWidth="1"/>
    <col min="13074" max="13074" width="12.5703125" style="61" customWidth="1"/>
    <col min="13075" max="13075" width="2.140625" style="61" customWidth="1"/>
    <col min="13076" max="13076" width="1.7109375" style="61" customWidth="1"/>
    <col min="13077" max="13312" width="9" style="61"/>
    <col min="13313" max="13313" width="2.85546875" style="61" customWidth="1"/>
    <col min="13314" max="13314" width="6.85546875" style="61" customWidth="1"/>
    <col min="13315" max="13315" width="10.5703125" style="61" bestFit="1" customWidth="1"/>
    <col min="13316" max="13316" width="12.42578125" style="61" bestFit="1" customWidth="1"/>
    <col min="13317" max="13317" width="8.42578125" style="61" bestFit="1" customWidth="1"/>
    <col min="13318" max="13318" width="9.42578125" style="61" bestFit="1" customWidth="1"/>
    <col min="13319" max="13319" width="9.140625" style="61" customWidth="1"/>
    <col min="13320" max="13320" width="10.5703125" style="61" bestFit="1" customWidth="1"/>
    <col min="13321" max="13323" width="10.5703125" style="61" customWidth="1"/>
    <col min="13324" max="13325" width="10.7109375" style="61" customWidth="1"/>
    <col min="13326" max="13326" width="15.140625" style="61" customWidth="1"/>
    <col min="13327" max="13327" width="11.140625" style="61" bestFit="1" customWidth="1"/>
    <col min="13328" max="13328" width="11.28515625" style="61" bestFit="1" customWidth="1"/>
    <col min="13329" max="13329" width="15.140625" style="61" customWidth="1"/>
    <col min="13330" max="13330" width="12.5703125" style="61" customWidth="1"/>
    <col min="13331" max="13331" width="2.140625" style="61" customWidth="1"/>
    <col min="13332" max="13332" width="1.7109375" style="61" customWidth="1"/>
    <col min="13333" max="13568" width="9" style="61"/>
    <col min="13569" max="13569" width="2.85546875" style="61" customWidth="1"/>
    <col min="13570" max="13570" width="6.85546875" style="61" customWidth="1"/>
    <col min="13571" max="13571" width="10.5703125" style="61" bestFit="1" customWidth="1"/>
    <col min="13572" max="13572" width="12.42578125" style="61" bestFit="1" customWidth="1"/>
    <col min="13573" max="13573" width="8.42578125" style="61" bestFit="1" customWidth="1"/>
    <col min="13574" max="13574" width="9.42578125" style="61" bestFit="1" customWidth="1"/>
    <col min="13575" max="13575" width="9.140625" style="61" customWidth="1"/>
    <col min="13576" max="13576" width="10.5703125" style="61" bestFit="1" customWidth="1"/>
    <col min="13577" max="13579" width="10.5703125" style="61" customWidth="1"/>
    <col min="13580" max="13581" width="10.7109375" style="61" customWidth="1"/>
    <col min="13582" max="13582" width="15.140625" style="61" customWidth="1"/>
    <col min="13583" max="13583" width="11.140625" style="61" bestFit="1" customWidth="1"/>
    <col min="13584" max="13584" width="11.28515625" style="61" bestFit="1" customWidth="1"/>
    <col min="13585" max="13585" width="15.140625" style="61" customWidth="1"/>
    <col min="13586" max="13586" width="12.5703125" style="61" customWidth="1"/>
    <col min="13587" max="13587" width="2.140625" style="61" customWidth="1"/>
    <col min="13588" max="13588" width="1.7109375" style="61" customWidth="1"/>
    <col min="13589" max="13824" width="9" style="61"/>
    <col min="13825" max="13825" width="2.85546875" style="61" customWidth="1"/>
    <col min="13826" max="13826" width="6.85546875" style="61" customWidth="1"/>
    <col min="13827" max="13827" width="10.5703125" style="61" bestFit="1" customWidth="1"/>
    <col min="13828" max="13828" width="12.42578125" style="61" bestFit="1" customWidth="1"/>
    <col min="13829" max="13829" width="8.42578125" style="61" bestFit="1" customWidth="1"/>
    <col min="13830" max="13830" width="9.42578125" style="61" bestFit="1" customWidth="1"/>
    <col min="13831" max="13831" width="9.140625" style="61" customWidth="1"/>
    <col min="13832" max="13832" width="10.5703125" style="61" bestFit="1" customWidth="1"/>
    <col min="13833" max="13835" width="10.5703125" style="61" customWidth="1"/>
    <col min="13836" max="13837" width="10.7109375" style="61" customWidth="1"/>
    <col min="13838" max="13838" width="15.140625" style="61" customWidth="1"/>
    <col min="13839" max="13839" width="11.140625" style="61" bestFit="1" customWidth="1"/>
    <col min="13840" max="13840" width="11.28515625" style="61" bestFit="1" customWidth="1"/>
    <col min="13841" max="13841" width="15.140625" style="61" customWidth="1"/>
    <col min="13842" max="13842" width="12.5703125" style="61" customWidth="1"/>
    <col min="13843" max="13843" width="2.140625" style="61" customWidth="1"/>
    <col min="13844" max="13844" width="1.7109375" style="61" customWidth="1"/>
    <col min="13845" max="14080" width="9" style="61"/>
    <col min="14081" max="14081" width="2.85546875" style="61" customWidth="1"/>
    <col min="14082" max="14082" width="6.85546875" style="61" customWidth="1"/>
    <col min="14083" max="14083" width="10.5703125" style="61" bestFit="1" customWidth="1"/>
    <col min="14084" max="14084" width="12.42578125" style="61" bestFit="1" customWidth="1"/>
    <col min="14085" max="14085" width="8.42578125" style="61" bestFit="1" customWidth="1"/>
    <col min="14086" max="14086" width="9.42578125" style="61" bestFit="1" customWidth="1"/>
    <col min="14087" max="14087" width="9.140625" style="61" customWidth="1"/>
    <col min="14088" max="14088" width="10.5703125" style="61" bestFit="1" customWidth="1"/>
    <col min="14089" max="14091" width="10.5703125" style="61" customWidth="1"/>
    <col min="14092" max="14093" width="10.7109375" style="61" customWidth="1"/>
    <col min="14094" max="14094" width="15.140625" style="61" customWidth="1"/>
    <col min="14095" max="14095" width="11.140625" style="61" bestFit="1" customWidth="1"/>
    <col min="14096" max="14096" width="11.28515625" style="61" bestFit="1" customWidth="1"/>
    <col min="14097" max="14097" width="15.140625" style="61" customWidth="1"/>
    <col min="14098" max="14098" width="12.5703125" style="61" customWidth="1"/>
    <col min="14099" max="14099" width="2.140625" style="61" customWidth="1"/>
    <col min="14100" max="14100" width="1.7109375" style="61" customWidth="1"/>
    <col min="14101" max="14336" width="9" style="61"/>
    <col min="14337" max="14337" width="2.85546875" style="61" customWidth="1"/>
    <col min="14338" max="14338" width="6.85546875" style="61" customWidth="1"/>
    <col min="14339" max="14339" width="10.5703125" style="61" bestFit="1" customWidth="1"/>
    <col min="14340" max="14340" width="12.42578125" style="61" bestFit="1" customWidth="1"/>
    <col min="14341" max="14341" width="8.42578125" style="61" bestFit="1" customWidth="1"/>
    <col min="14342" max="14342" width="9.42578125" style="61" bestFit="1" customWidth="1"/>
    <col min="14343" max="14343" width="9.140625" style="61" customWidth="1"/>
    <col min="14344" max="14344" width="10.5703125" style="61" bestFit="1" customWidth="1"/>
    <col min="14345" max="14347" width="10.5703125" style="61" customWidth="1"/>
    <col min="14348" max="14349" width="10.7109375" style="61" customWidth="1"/>
    <col min="14350" max="14350" width="15.140625" style="61" customWidth="1"/>
    <col min="14351" max="14351" width="11.140625" style="61" bestFit="1" customWidth="1"/>
    <col min="14352" max="14352" width="11.28515625" style="61" bestFit="1" customWidth="1"/>
    <col min="14353" max="14353" width="15.140625" style="61" customWidth="1"/>
    <col min="14354" max="14354" width="12.5703125" style="61" customWidth="1"/>
    <col min="14355" max="14355" width="2.140625" style="61" customWidth="1"/>
    <col min="14356" max="14356" width="1.7109375" style="61" customWidth="1"/>
    <col min="14357" max="14592" width="9" style="61"/>
    <col min="14593" max="14593" width="2.85546875" style="61" customWidth="1"/>
    <col min="14594" max="14594" width="6.85546875" style="61" customWidth="1"/>
    <col min="14595" max="14595" width="10.5703125" style="61" bestFit="1" customWidth="1"/>
    <col min="14596" max="14596" width="12.42578125" style="61" bestFit="1" customWidth="1"/>
    <col min="14597" max="14597" width="8.42578125" style="61" bestFit="1" customWidth="1"/>
    <col min="14598" max="14598" width="9.42578125" style="61" bestFit="1" customWidth="1"/>
    <col min="14599" max="14599" width="9.140625" style="61" customWidth="1"/>
    <col min="14600" max="14600" width="10.5703125" style="61" bestFit="1" customWidth="1"/>
    <col min="14601" max="14603" width="10.5703125" style="61" customWidth="1"/>
    <col min="14604" max="14605" width="10.7109375" style="61" customWidth="1"/>
    <col min="14606" max="14606" width="15.140625" style="61" customWidth="1"/>
    <col min="14607" max="14607" width="11.140625" style="61" bestFit="1" customWidth="1"/>
    <col min="14608" max="14608" width="11.28515625" style="61" bestFit="1" customWidth="1"/>
    <col min="14609" max="14609" width="15.140625" style="61" customWidth="1"/>
    <col min="14610" max="14610" width="12.5703125" style="61" customWidth="1"/>
    <col min="14611" max="14611" width="2.140625" style="61" customWidth="1"/>
    <col min="14612" max="14612" width="1.7109375" style="61" customWidth="1"/>
    <col min="14613" max="14848" width="9" style="61"/>
    <col min="14849" max="14849" width="2.85546875" style="61" customWidth="1"/>
    <col min="14850" max="14850" width="6.85546875" style="61" customWidth="1"/>
    <col min="14851" max="14851" width="10.5703125" style="61" bestFit="1" customWidth="1"/>
    <col min="14852" max="14852" width="12.42578125" style="61" bestFit="1" customWidth="1"/>
    <col min="14853" max="14853" width="8.42578125" style="61" bestFit="1" customWidth="1"/>
    <col min="14854" max="14854" width="9.42578125" style="61" bestFit="1" customWidth="1"/>
    <col min="14855" max="14855" width="9.140625" style="61" customWidth="1"/>
    <col min="14856" max="14856" width="10.5703125" style="61" bestFit="1" customWidth="1"/>
    <col min="14857" max="14859" width="10.5703125" style="61" customWidth="1"/>
    <col min="14860" max="14861" width="10.7109375" style="61" customWidth="1"/>
    <col min="14862" max="14862" width="15.140625" style="61" customWidth="1"/>
    <col min="14863" max="14863" width="11.140625" style="61" bestFit="1" customWidth="1"/>
    <col min="14864" max="14864" width="11.28515625" style="61" bestFit="1" customWidth="1"/>
    <col min="14865" max="14865" width="15.140625" style="61" customWidth="1"/>
    <col min="14866" max="14866" width="12.5703125" style="61" customWidth="1"/>
    <col min="14867" max="14867" width="2.140625" style="61" customWidth="1"/>
    <col min="14868" max="14868" width="1.7109375" style="61" customWidth="1"/>
    <col min="14869" max="15104" width="9" style="61"/>
    <col min="15105" max="15105" width="2.85546875" style="61" customWidth="1"/>
    <col min="15106" max="15106" width="6.85546875" style="61" customWidth="1"/>
    <col min="15107" max="15107" width="10.5703125" style="61" bestFit="1" customWidth="1"/>
    <col min="15108" max="15108" width="12.42578125" style="61" bestFit="1" customWidth="1"/>
    <col min="15109" max="15109" width="8.42578125" style="61" bestFit="1" customWidth="1"/>
    <col min="15110" max="15110" width="9.42578125" style="61" bestFit="1" customWidth="1"/>
    <col min="15111" max="15111" width="9.140625" style="61" customWidth="1"/>
    <col min="15112" max="15112" width="10.5703125" style="61" bestFit="1" customWidth="1"/>
    <col min="15113" max="15115" width="10.5703125" style="61" customWidth="1"/>
    <col min="15116" max="15117" width="10.7109375" style="61" customWidth="1"/>
    <col min="15118" max="15118" width="15.140625" style="61" customWidth="1"/>
    <col min="15119" max="15119" width="11.140625" style="61" bestFit="1" customWidth="1"/>
    <col min="15120" max="15120" width="11.28515625" style="61" bestFit="1" customWidth="1"/>
    <col min="15121" max="15121" width="15.140625" style="61" customWidth="1"/>
    <col min="15122" max="15122" width="12.5703125" style="61" customWidth="1"/>
    <col min="15123" max="15123" width="2.140625" style="61" customWidth="1"/>
    <col min="15124" max="15124" width="1.7109375" style="61" customWidth="1"/>
    <col min="15125" max="15360" width="9" style="61"/>
    <col min="15361" max="15361" width="2.85546875" style="61" customWidth="1"/>
    <col min="15362" max="15362" width="6.85546875" style="61" customWidth="1"/>
    <col min="15363" max="15363" width="10.5703125" style="61" bestFit="1" customWidth="1"/>
    <col min="15364" max="15364" width="12.42578125" style="61" bestFit="1" customWidth="1"/>
    <col min="15365" max="15365" width="8.42578125" style="61" bestFit="1" customWidth="1"/>
    <col min="15366" max="15366" width="9.42578125" style="61" bestFit="1" customWidth="1"/>
    <col min="15367" max="15367" width="9.140625" style="61" customWidth="1"/>
    <col min="15368" max="15368" width="10.5703125" style="61" bestFit="1" customWidth="1"/>
    <col min="15369" max="15371" width="10.5703125" style="61" customWidth="1"/>
    <col min="15372" max="15373" width="10.7109375" style="61" customWidth="1"/>
    <col min="15374" max="15374" width="15.140625" style="61" customWidth="1"/>
    <col min="15375" max="15375" width="11.140625" style="61" bestFit="1" customWidth="1"/>
    <col min="15376" max="15376" width="11.28515625" style="61" bestFit="1" customWidth="1"/>
    <col min="15377" max="15377" width="15.140625" style="61" customWidth="1"/>
    <col min="15378" max="15378" width="12.5703125" style="61" customWidth="1"/>
    <col min="15379" max="15379" width="2.140625" style="61" customWidth="1"/>
    <col min="15380" max="15380" width="1.7109375" style="61" customWidth="1"/>
    <col min="15381" max="15616" width="9" style="61"/>
    <col min="15617" max="15617" width="2.85546875" style="61" customWidth="1"/>
    <col min="15618" max="15618" width="6.85546875" style="61" customWidth="1"/>
    <col min="15619" max="15619" width="10.5703125" style="61" bestFit="1" customWidth="1"/>
    <col min="15620" max="15620" width="12.42578125" style="61" bestFit="1" customWidth="1"/>
    <col min="15621" max="15621" width="8.42578125" style="61" bestFit="1" customWidth="1"/>
    <col min="15622" max="15622" width="9.42578125" style="61" bestFit="1" customWidth="1"/>
    <col min="15623" max="15623" width="9.140625" style="61" customWidth="1"/>
    <col min="15624" max="15624" width="10.5703125" style="61" bestFit="1" customWidth="1"/>
    <col min="15625" max="15627" width="10.5703125" style="61" customWidth="1"/>
    <col min="15628" max="15629" width="10.7109375" style="61" customWidth="1"/>
    <col min="15630" max="15630" width="15.140625" style="61" customWidth="1"/>
    <col min="15631" max="15631" width="11.140625" style="61" bestFit="1" customWidth="1"/>
    <col min="15632" max="15632" width="11.28515625" style="61" bestFit="1" customWidth="1"/>
    <col min="15633" max="15633" width="15.140625" style="61" customWidth="1"/>
    <col min="15634" max="15634" width="12.5703125" style="61" customWidth="1"/>
    <col min="15635" max="15635" width="2.140625" style="61" customWidth="1"/>
    <col min="15636" max="15636" width="1.7109375" style="61" customWidth="1"/>
    <col min="15637" max="15872" width="9" style="61"/>
    <col min="15873" max="15873" width="2.85546875" style="61" customWidth="1"/>
    <col min="15874" max="15874" width="6.85546875" style="61" customWidth="1"/>
    <col min="15875" max="15875" width="10.5703125" style="61" bestFit="1" customWidth="1"/>
    <col min="15876" max="15876" width="12.42578125" style="61" bestFit="1" customWidth="1"/>
    <col min="15877" max="15877" width="8.42578125" style="61" bestFit="1" customWidth="1"/>
    <col min="15878" max="15878" width="9.42578125" style="61" bestFit="1" customWidth="1"/>
    <col min="15879" max="15879" width="9.140625" style="61" customWidth="1"/>
    <col min="15880" max="15880" width="10.5703125" style="61" bestFit="1" customWidth="1"/>
    <col min="15881" max="15883" width="10.5703125" style="61" customWidth="1"/>
    <col min="15884" max="15885" width="10.7109375" style="61" customWidth="1"/>
    <col min="15886" max="15886" width="15.140625" style="61" customWidth="1"/>
    <col min="15887" max="15887" width="11.140625" style="61" bestFit="1" customWidth="1"/>
    <col min="15888" max="15888" width="11.28515625" style="61" bestFit="1" customWidth="1"/>
    <col min="15889" max="15889" width="15.140625" style="61" customWidth="1"/>
    <col min="15890" max="15890" width="12.5703125" style="61" customWidth="1"/>
    <col min="15891" max="15891" width="2.140625" style="61" customWidth="1"/>
    <col min="15892" max="15892" width="1.7109375" style="61" customWidth="1"/>
    <col min="15893" max="16128" width="9" style="61"/>
    <col min="16129" max="16129" width="2.85546875" style="61" customWidth="1"/>
    <col min="16130" max="16130" width="6.85546875" style="61" customWidth="1"/>
    <col min="16131" max="16131" width="10.5703125" style="61" bestFit="1" customWidth="1"/>
    <col min="16132" max="16132" width="12.42578125" style="61" bestFit="1" customWidth="1"/>
    <col min="16133" max="16133" width="8.42578125" style="61" bestFit="1" customWidth="1"/>
    <col min="16134" max="16134" width="9.42578125" style="61" bestFit="1" customWidth="1"/>
    <col min="16135" max="16135" width="9.140625" style="61" customWidth="1"/>
    <col min="16136" max="16136" width="10.5703125" style="61" bestFit="1" customWidth="1"/>
    <col min="16137" max="16139" width="10.5703125" style="61" customWidth="1"/>
    <col min="16140" max="16141" width="10.7109375" style="61" customWidth="1"/>
    <col min="16142" max="16142" width="15.140625" style="61" customWidth="1"/>
    <col min="16143" max="16143" width="11.140625" style="61" bestFit="1" customWidth="1"/>
    <col min="16144" max="16144" width="11.28515625" style="61" bestFit="1" customWidth="1"/>
    <col min="16145" max="16145" width="15.140625" style="61" customWidth="1"/>
    <col min="16146" max="16146" width="12.5703125" style="61" customWidth="1"/>
    <col min="16147" max="16147" width="2.140625" style="61" customWidth="1"/>
    <col min="16148" max="16148" width="1.7109375" style="61" customWidth="1"/>
    <col min="16149" max="16384" width="9" style="61"/>
  </cols>
  <sheetData>
    <row r="1" spans="2:20" s="64" customFormat="1" ht="15" customHeight="1" x14ac:dyDescent="0.55000000000000004">
      <c r="B1" s="76"/>
      <c r="C1" s="76"/>
      <c r="D1" s="75"/>
      <c r="E1" s="75"/>
      <c r="F1" s="75"/>
      <c r="G1" s="76"/>
      <c r="H1" s="75"/>
      <c r="I1" s="75"/>
      <c r="J1" s="75"/>
      <c r="K1" s="75"/>
      <c r="L1" s="75"/>
      <c r="M1" s="75"/>
      <c r="N1" s="75"/>
      <c r="O1" s="75"/>
      <c r="P1" s="75"/>
      <c r="Q1" s="75"/>
      <c r="R1" s="75"/>
    </row>
    <row r="2" spans="2:20" s="76" customFormat="1" ht="30.75" customHeight="1" x14ac:dyDescent="0.55000000000000004">
      <c r="B2" s="79"/>
      <c r="C2" s="207" t="s">
        <v>84</v>
      </c>
      <c r="D2" s="207"/>
      <c r="E2" s="207"/>
      <c r="F2" s="207"/>
      <c r="G2" s="207"/>
      <c r="H2" s="207"/>
      <c r="I2" s="207"/>
      <c r="J2" s="207"/>
      <c r="K2" s="207"/>
      <c r="L2" s="207"/>
      <c r="M2" s="207"/>
      <c r="N2" s="207"/>
      <c r="O2" s="80"/>
      <c r="P2" s="80"/>
      <c r="Q2" s="80"/>
      <c r="R2" s="80"/>
    </row>
    <row r="3" spans="2:20" s="76" customFormat="1" ht="30.75" customHeight="1" x14ac:dyDescent="0.55000000000000004">
      <c r="B3" s="79"/>
      <c r="C3" s="79"/>
      <c r="D3" s="79"/>
      <c r="E3" s="79"/>
      <c r="F3" s="208" t="s">
        <v>83</v>
      </c>
      <c r="G3" s="208"/>
      <c r="H3" s="208"/>
      <c r="I3" s="78">
        <v>1403</v>
      </c>
      <c r="J3" s="77"/>
      <c r="K3" s="77"/>
      <c r="L3" s="77"/>
      <c r="M3" s="77"/>
      <c r="N3" s="77"/>
      <c r="O3" s="77"/>
      <c r="P3" s="77"/>
      <c r="Q3" s="77"/>
      <c r="R3" s="77"/>
      <c r="S3" s="77"/>
      <c r="T3" s="77"/>
    </row>
    <row r="4" spans="2:20" s="64" customFormat="1" ht="9.75" customHeight="1" x14ac:dyDescent="0.55000000000000004">
      <c r="B4" s="76"/>
      <c r="C4" s="76"/>
      <c r="D4" s="75"/>
      <c r="E4" s="75"/>
      <c r="F4" s="75"/>
      <c r="G4" s="76"/>
      <c r="H4" s="75"/>
      <c r="I4" s="75"/>
      <c r="J4" s="75"/>
      <c r="K4" s="75"/>
      <c r="L4" s="75"/>
      <c r="M4" s="75"/>
      <c r="N4" s="75"/>
      <c r="O4" s="75"/>
      <c r="P4" s="75"/>
      <c r="Q4" s="75"/>
      <c r="R4" s="75"/>
    </row>
    <row r="5" spans="2:20" s="71" customFormat="1" ht="44.25" customHeight="1" x14ac:dyDescent="0.25">
      <c r="B5" s="73" t="s">
        <v>68</v>
      </c>
      <c r="C5" s="73" t="s">
        <v>75</v>
      </c>
      <c r="D5" s="73" t="s">
        <v>82</v>
      </c>
      <c r="E5" s="73" t="s">
        <v>81</v>
      </c>
      <c r="F5" s="73" t="s">
        <v>80</v>
      </c>
      <c r="G5" s="74" t="s">
        <v>79</v>
      </c>
      <c r="H5" s="73" t="s">
        <v>78</v>
      </c>
      <c r="I5" s="73" t="s">
        <v>77</v>
      </c>
      <c r="J5" s="73" t="s">
        <v>43</v>
      </c>
      <c r="K5" s="73" t="s">
        <v>76</v>
      </c>
      <c r="L5" s="72" t="s">
        <v>75</v>
      </c>
      <c r="M5" s="72" t="s">
        <v>74</v>
      </c>
      <c r="N5" s="72" t="s">
        <v>73</v>
      </c>
      <c r="O5" s="72" t="s">
        <v>72</v>
      </c>
      <c r="P5" s="72" t="s">
        <v>71</v>
      </c>
      <c r="Q5" s="72" t="s">
        <v>70</v>
      </c>
      <c r="R5" s="72" t="s">
        <v>69</v>
      </c>
    </row>
    <row r="6" spans="2:20" s="64" customFormat="1" ht="24" customHeight="1" x14ac:dyDescent="0.55000000000000004">
      <c r="B6" s="70">
        <v>1380</v>
      </c>
      <c r="C6" s="68">
        <v>18930</v>
      </c>
      <c r="D6" s="68">
        <f t="shared" ref="D6:D30" si="0">C6*30</f>
        <v>567900</v>
      </c>
      <c r="E6" s="68">
        <v>470</v>
      </c>
      <c r="F6" s="68">
        <f t="shared" ref="F6:F23" si="1">E6*30</f>
        <v>14100</v>
      </c>
      <c r="G6" s="69">
        <v>5</v>
      </c>
      <c r="H6" s="68">
        <v>2900</v>
      </c>
      <c r="I6" s="68">
        <v>10000</v>
      </c>
      <c r="J6" s="68">
        <v>40000</v>
      </c>
      <c r="K6" s="68">
        <v>1300000</v>
      </c>
      <c r="L6" s="67">
        <f t="shared" ref="L6:L27" si="2">IF($I$3=$B6,$C6,IF($I$3&lt;=$B6,(L5+M5)*(1+$G6%)+$H6,0))</f>
        <v>0</v>
      </c>
      <c r="M6" s="67">
        <f t="shared" ref="M6:M30" si="3">IF(($I$3+1)&lt;=$B6,$E6,0)</f>
        <v>0</v>
      </c>
      <c r="N6" s="65">
        <f t="shared" ref="N6:N30" si="4">L6+M6</f>
        <v>0</v>
      </c>
      <c r="O6" s="66">
        <f t="shared" ref="O6:O27" si="5">IF($I$3=$B6,$C6,IF($I$3&lt;=$B6,O5*(1+$G6%)+$H6,0))</f>
        <v>0</v>
      </c>
      <c r="P6" s="66">
        <f t="shared" ref="P6:P27" si="6">IF(($I$3+1)=$B6,$E6,IF($I$3&lt;$B6,P5*(1+$G6%)+$E6,0))</f>
        <v>0</v>
      </c>
      <c r="Q6" s="65">
        <f t="shared" ref="Q6:Q30" si="7">O6+P6</f>
        <v>0</v>
      </c>
      <c r="R6" s="65">
        <f t="shared" ref="R6:R30" si="8">N6-Q6</f>
        <v>0</v>
      </c>
    </row>
    <row r="7" spans="2:20" s="64" customFormat="1" ht="24" customHeight="1" x14ac:dyDescent="0.55000000000000004">
      <c r="B7" s="70">
        <v>1381</v>
      </c>
      <c r="C7" s="68">
        <v>23282</v>
      </c>
      <c r="D7" s="68">
        <f t="shared" si="0"/>
        <v>698460</v>
      </c>
      <c r="E7" s="68">
        <v>580</v>
      </c>
      <c r="F7" s="68">
        <f t="shared" si="1"/>
        <v>17400</v>
      </c>
      <c r="G7" s="69">
        <v>4.5</v>
      </c>
      <c r="H7" s="68">
        <v>3500</v>
      </c>
      <c r="I7" s="68">
        <v>10000</v>
      </c>
      <c r="J7" s="68">
        <v>40000</v>
      </c>
      <c r="K7" s="68">
        <v>1450000</v>
      </c>
      <c r="L7" s="67">
        <f t="shared" si="2"/>
        <v>0</v>
      </c>
      <c r="M7" s="67">
        <f t="shared" si="3"/>
        <v>0</v>
      </c>
      <c r="N7" s="65">
        <f t="shared" si="4"/>
        <v>0</v>
      </c>
      <c r="O7" s="66">
        <f t="shared" si="5"/>
        <v>0</v>
      </c>
      <c r="P7" s="66">
        <f t="shared" si="6"/>
        <v>0</v>
      </c>
      <c r="Q7" s="65">
        <f t="shared" si="7"/>
        <v>0</v>
      </c>
      <c r="R7" s="65">
        <f t="shared" si="8"/>
        <v>0</v>
      </c>
    </row>
    <row r="8" spans="2:20" s="64" customFormat="1" ht="24" customHeight="1" x14ac:dyDescent="0.55000000000000004">
      <c r="B8" s="70">
        <v>1382</v>
      </c>
      <c r="C8" s="68">
        <v>28446</v>
      </c>
      <c r="D8" s="68">
        <f t="shared" si="0"/>
        <v>853380</v>
      </c>
      <c r="E8" s="68">
        <v>710</v>
      </c>
      <c r="F8" s="68">
        <f t="shared" si="1"/>
        <v>21300</v>
      </c>
      <c r="G8" s="69">
        <v>5</v>
      </c>
      <c r="H8" s="68">
        <v>4000</v>
      </c>
      <c r="I8" s="68">
        <v>10000</v>
      </c>
      <c r="J8" s="68">
        <v>40000</v>
      </c>
      <c r="K8" s="68">
        <v>1600000</v>
      </c>
      <c r="L8" s="67">
        <f t="shared" si="2"/>
        <v>0</v>
      </c>
      <c r="M8" s="67">
        <f t="shared" si="3"/>
        <v>0</v>
      </c>
      <c r="N8" s="65">
        <f t="shared" si="4"/>
        <v>0</v>
      </c>
      <c r="O8" s="66">
        <f t="shared" si="5"/>
        <v>0</v>
      </c>
      <c r="P8" s="66">
        <f t="shared" si="6"/>
        <v>0</v>
      </c>
      <c r="Q8" s="65">
        <f t="shared" si="7"/>
        <v>0</v>
      </c>
      <c r="R8" s="65">
        <f t="shared" si="8"/>
        <v>0</v>
      </c>
    </row>
    <row r="9" spans="2:20" s="64" customFormat="1" ht="24" customHeight="1" x14ac:dyDescent="0.55000000000000004">
      <c r="B9" s="70">
        <v>1383</v>
      </c>
      <c r="C9" s="68">
        <v>35534</v>
      </c>
      <c r="D9" s="68">
        <f t="shared" si="0"/>
        <v>1066020</v>
      </c>
      <c r="E9" s="68">
        <v>900</v>
      </c>
      <c r="F9" s="68">
        <f t="shared" si="1"/>
        <v>27000</v>
      </c>
      <c r="G9" s="69">
        <v>0</v>
      </c>
      <c r="H9" s="68">
        <v>7088</v>
      </c>
      <c r="I9" s="68">
        <v>20000</v>
      </c>
      <c r="J9" s="68">
        <v>60000</v>
      </c>
      <c r="K9" s="68">
        <v>1750000</v>
      </c>
      <c r="L9" s="67">
        <f t="shared" si="2"/>
        <v>0</v>
      </c>
      <c r="M9" s="67">
        <f t="shared" si="3"/>
        <v>0</v>
      </c>
      <c r="N9" s="65">
        <f t="shared" si="4"/>
        <v>0</v>
      </c>
      <c r="O9" s="66">
        <f t="shared" si="5"/>
        <v>0</v>
      </c>
      <c r="P9" s="66">
        <f t="shared" si="6"/>
        <v>0</v>
      </c>
      <c r="Q9" s="65">
        <f t="shared" si="7"/>
        <v>0</v>
      </c>
      <c r="R9" s="65">
        <f t="shared" si="8"/>
        <v>0</v>
      </c>
    </row>
    <row r="10" spans="2:20" s="64" customFormat="1" ht="24" customHeight="1" x14ac:dyDescent="0.55000000000000004">
      <c r="B10" s="70">
        <v>1384</v>
      </c>
      <c r="C10" s="68">
        <v>40864</v>
      </c>
      <c r="D10" s="68">
        <f t="shared" si="0"/>
        <v>1225920</v>
      </c>
      <c r="E10" s="68">
        <v>1020</v>
      </c>
      <c r="F10" s="68">
        <f t="shared" si="1"/>
        <v>30600</v>
      </c>
      <c r="G10" s="69">
        <v>0</v>
      </c>
      <c r="H10" s="68">
        <v>5330</v>
      </c>
      <c r="I10" s="68">
        <v>40000</v>
      </c>
      <c r="J10" s="68">
        <v>100000</v>
      </c>
      <c r="K10" s="68">
        <v>1900000</v>
      </c>
      <c r="L10" s="67">
        <f t="shared" si="2"/>
        <v>0</v>
      </c>
      <c r="M10" s="67">
        <f t="shared" si="3"/>
        <v>0</v>
      </c>
      <c r="N10" s="65">
        <f t="shared" si="4"/>
        <v>0</v>
      </c>
      <c r="O10" s="66">
        <f t="shared" si="5"/>
        <v>0</v>
      </c>
      <c r="P10" s="66">
        <f t="shared" si="6"/>
        <v>0</v>
      </c>
      <c r="Q10" s="65">
        <f t="shared" si="7"/>
        <v>0</v>
      </c>
      <c r="R10" s="65">
        <f t="shared" si="8"/>
        <v>0</v>
      </c>
    </row>
    <row r="11" spans="2:20" s="64" customFormat="1" ht="24" customHeight="1" x14ac:dyDescent="0.55000000000000004">
      <c r="B11" s="70">
        <v>1385</v>
      </c>
      <c r="C11" s="68">
        <v>50000</v>
      </c>
      <c r="D11" s="68">
        <f t="shared" si="0"/>
        <v>1500000</v>
      </c>
      <c r="E11" s="68">
        <v>1250</v>
      </c>
      <c r="F11" s="68">
        <f t="shared" si="1"/>
        <v>37500</v>
      </c>
      <c r="G11" s="69">
        <v>10</v>
      </c>
      <c r="H11" s="68">
        <v>5050</v>
      </c>
      <c r="I11" s="68">
        <v>100000</v>
      </c>
      <c r="J11" s="68">
        <v>100000</v>
      </c>
      <c r="K11" s="68">
        <v>2160000</v>
      </c>
      <c r="L11" s="67">
        <f t="shared" si="2"/>
        <v>0</v>
      </c>
      <c r="M11" s="67">
        <f t="shared" si="3"/>
        <v>0</v>
      </c>
      <c r="N11" s="65">
        <f t="shared" si="4"/>
        <v>0</v>
      </c>
      <c r="O11" s="66">
        <f t="shared" si="5"/>
        <v>0</v>
      </c>
      <c r="P11" s="66">
        <f t="shared" si="6"/>
        <v>0</v>
      </c>
      <c r="Q11" s="65">
        <f t="shared" si="7"/>
        <v>0</v>
      </c>
      <c r="R11" s="65">
        <f t="shared" si="8"/>
        <v>0</v>
      </c>
    </row>
    <row r="12" spans="2:20" s="64" customFormat="1" ht="24" customHeight="1" x14ac:dyDescent="0.55000000000000004">
      <c r="B12" s="70">
        <v>1386</v>
      </c>
      <c r="C12" s="68">
        <v>61000</v>
      </c>
      <c r="D12" s="68">
        <f t="shared" si="0"/>
        <v>1830000</v>
      </c>
      <c r="E12" s="68">
        <v>1250</v>
      </c>
      <c r="F12" s="68">
        <f t="shared" si="1"/>
        <v>37500</v>
      </c>
      <c r="G12" s="69">
        <v>10</v>
      </c>
      <c r="H12" s="68">
        <v>6000</v>
      </c>
      <c r="I12" s="68">
        <v>100000</v>
      </c>
      <c r="J12" s="68">
        <v>100000</v>
      </c>
      <c r="K12" s="68">
        <v>2270000</v>
      </c>
      <c r="L12" s="67">
        <f t="shared" si="2"/>
        <v>0</v>
      </c>
      <c r="M12" s="67">
        <f t="shared" si="3"/>
        <v>0</v>
      </c>
      <c r="N12" s="65">
        <f t="shared" si="4"/>
        <v>0</v>
      </c>
      <c r="O12" s="66">
        <f t="shared" si="5"/>
        <v>0</v>
      </c>
      <c r="P12" s="66">
        <f t="shared" si="6"/>
        <v>0</v>
      </c>
      <c r="Q12" s="65">
        <f t="shared" si="7"/>
        <v>0</v>
      </c>
      <c r="R12" s="65">
        <f t="shared" si="8"/>
        <v>0</v>
      </c>
    </row>
    <row r="13" spans="2:20" s="64" customFormat="1" ht="24.75" customHeight="1" x14ac:dyDescent="0.55000000000000004">
      <c r="B13" s="70">
        <v>1387</v>
      </c>
      <c r="C13" s="68">
        <v>73200</v>
      </c>
      <c r="D13" s="68">
        <f t="shared" si="0"/>
        <v>2196000</v>
      </c>
      <c r="E13" s="68">
        <v>1250</v>
      </c>
      <c r="F13" s="68">
        <f t="shared" si="1"/>
        <v>37500</v>
      </c>
      <c r="G13" s="69">
        <v>5</v>
      </c>
      <c r="H13" s="68">
        <v>9150</v>
      </c>
      <c r="I13" s="68">
        <v>100000</v>
      </c>
      <c r="J13" s="68">
        <v>100000</v>
      </c>
      <c r="K13" s="68">
        <v>2450000</v>
      </c>
      <c r="L13" s="67">
        <f t="shared" si="2"/>
        <v>0</v>
      </c>
      <c r="M13" s="67">
        <f t="shared" si="3"/>
        <v>0</v>
      </c>
      <c r="N13" s="65">
        <f t="shared" si="4"/>
        <v>0</v>
      </c>
      <c r="O13" s="66">
        <f t="shared" si="5"/>
        <v>0</v>
      </c>
      <c r="P13" s="66">
        <f t="shared" si="6"/>
        <v>0</v>
      </c>
      <c r="Q13" s="65">
        <f t="shared" si="7"/>
        <v>0</v>
      </c>
      <c r="R13" s="65">
        <f t="shared" si="8"/>
        <v>0</v>
      </c>
    </row>
    <row r="14" spans="2:20" s="64" customFormat="1" ht="24.75" customHeight="1" x14ac:dyDescent="0.55000000000000004">
      <c r="B14" s="70">
        <v>1388</v>
      </c>
      <c r="C14" s="68">
        <v>87840</v>
      </c>
      <c r="D14" s="68">
        <f t="shared" si="0"/>
        <v>2635200</v>
      </c>
      <c r="E14" s="68">
        <v>1250</v>
      </c>
      <c r="F14" s="68">
        <f t="shared" si="1"/>
        <v>37500</v>
      </c>
      <c r="G14" s="69">
        <v>5</v>
      </c>
      <c r="H14" s="68">
        <v>10980</v>
      </c>
      <c r="I14" s="68">
        <v>100000</v>
      </c>
      <c r="J14" s="68">
        <v>100000</v>
      </c>
      <c r="K14" s="68">
        <v>4166000</v>
      </c>
      <c r="L14" s="67">
        <f t="shared" si="2"/>
        <v>0</v>
      </c>
      <c r="M14" s="67">
        <f t="shared" si="3"/>
        <v>0</v>
      </c>
      <c r="N14" s="65">
        <f t="shared" si="4"/>
        <v>0</v>
      </c>
      <c r="O14" s="66">
        <f t="shared" si="5"/>
        <v>0</v>
      </c>
      <c r="P14" s="66">
        <f t="shared" si="6"/>
        <v>0</v>
      </c>
      <c r="Q14" s="65">
        <f t="shared" si="7"/>
        <v>0</v>
      </c>
      <c r="R14" s="65">
        <f t="shared" si="8"/>
        <v>0</v>
      </c>
    </row>
    <row r="15" spans="2:20" s="64" customFormat="1" ht="24.75" customHeight="1" x14ac:dyDescent="0.55000000000000004">
      <c r="B15" s="70">
        <v>1389</v>
      </c>
      <c r="C15" s="68">
        <v>101000</v>
      </c>
      <c r="D15" s="68">
        <f t="shared" si="0"/>
        <v>3030000</v>
      </c>
      <c r="E15" s="68">
        <v>2000</v>
      </c>
      <c r="F15" s="68">
        <f t="shared" si="1"/>
        <v>60000</v>
      </c>
      <c r="G15" s="69">
        <v>7</v>
      </c>
      <c r="H15" s="68">
        <v>7011</v>
      </c>
      <c r="I15" s="68">
        <v>200000</v>
      </c>
      <c r="J15" s="68">
        <v>100000</v>
      </c>
      <c r="K15" s="68">
        <v>4375000</v>
      </c>
      <c r="L15" s="67">
        <f t="shared" si="2"/>
        <v>0</v>
      </c>
      <c r="M15" s="67">
        <f t="shared" si="3"/>
        <v>0</v>
      </c>
      <c r="N15" s="65">
        <f t="shared" si="4"/>
        <v>0</v>
      </c>
      <c r="O15" s="66">
        <f t="shared" si="5"/>
        <v>0</v>
      </c>
      <c r="P15" s="66">
        <f t="shared" si="6"/>
        <v>0</v>
      </c>
      <c r="Q15" s="65">
        <f t="shared" si="7"/>
        <v>0</v>
      </c>
      <c r="R15" s="65">
        <f t="shared" si="8"/>
        <v>0</v>
      </c>
    </row>
    <row r="16" spans="2:20" s="64" customFormat="1" ht="24.75" customHeight="1" x14ac:dyDescent="0.55000000000000004">
      <c r="B16" s="70">
        <v>1390</v>
      </c>
      <c r="C16" s="68">
        <v>110100</v>
      </c>
      <c r="D16" s="68">
        <f t="shared" si="0"/>
        <v>3303000</v>
      </c>
      <c r="E16" s="68">
        <v>2000</v>
      </c>
      <c r="F16" s="68">
        <f t="shared" si="1"/>
        <v>60000</v>
      </c>
      <c r="G16" s="69">
        <v>6</v>
      </c>
      <c r="H16" s="68">
        <v>3040</v>
      </c>
      <c r="I16" s="68">
        <v>280000</v>
      </c>
      <c r="J16" s="68">
        <v>100000</v>
      </c>
      <c r="K16" s="68">
        <v>4850000</v>
      </c>
      <c r="L16" s="67">
        <f t="shared" si="2"/>
        <v>0</v>
      </c>
      <c r="M16" s="67">
        <f t="shared" si="3"/>
        <v>0</v>
      </c>
      <c r="N16" s="65">
        <f t="shared" si="4"/>
        <v>0</v>
      </c>
      <c r="O16" s="66">
        <f t="shared" si="5"/>
        <v>0</v>
      </c>
      <c r="P16" s="66">
        <f t="shared" si="6"/>
        <v>0</v>
      </c>
      <c r="Q16" s="65">
        <f t="shared" si="7"/>
        <v>0</v>
      </c>
      <c r="R16" s="65">
        <f t="shared" si="8"/>
        <v>0</v>
      </c>
    </row>
    <row r="17" spans="2:18" s="64" customFormat="1" ht="24.75" customHeight="1" x14ac:dyDescent="0.55000000000000004">
      <c r="B17" s="70">
        <v>1391</v>
      </c>
      <c r="C17" s="68">
        <v>129900</v>
      </c>
      <c r="D17" s="68">
        <f t="shared" si="0"/>
        <v>3897000</v>
      </c>
      <c r="E17" s="68">
        <v>2500</v>
      </c>
      <c r="F17" s="68">
        <f t="shared" si="1"/>
        <v>75000</v>
      </c>
      <c r="G17" s="69">
        <v>7</v>
      </c>
      <c r="H17" s="68">
        <v>12093</v>
      </c>
      <c r="I17" s="68">
        <v>350000</v>
      </c>
      <c r="J17" s="68">
        <v>100000</v>
      </c>
      <c r="K17" s="68">
        <v>5500000</v>
      </c>
      <c r="L17" s="67">
        <f t="shared" si="2"/>
        <v>0</v>
      </c>
      <c r="M17" s="67">
        <f t="shared" si="3"/>
        <v>0</v>
      </c>
      <c r="N17" s="65">
        <f t="shared" si="4"/>
        <v>0</v>
      </c>
      <c r="O17" s="66">
        <f t="shared" si="5"/>
        <v>0</v>
      </c>
      <c r="P17" s="66">
        <f t="shared" si="6"/>
        <v>0</v>
      </c>
      <c r="Q17" s="65">
        <f t="shared" si="7"/>
        <v>0</v>
      </c>
      <c r="R17" s="65">
        <f t="shared" si="8"/>
        <v>0</v>
      </c>
    </row>
    <row r="18" spans="2:18" s="64" customFormat="1" ht="24.75" customHeight="1" x14ac:dyDescent="0.55000000000000004">
      <c r="B18" s="70">
        <v>1392</v>
      </c>
      <c r="C18" s="68">
        <v>162375</v>
      </c>
      <c r="D18" s="68">
        <f t="shared" si="0"/>
        <v>4871250</v>
      </c>
      <c r="E18" s="68">
        <v>3000</v>
      </c>
      <c r="F18" s="68">
        <f t="shared" si="1"/>
        <v>90000</v>
      </c>
      <c r="G18" s="69">
        <v>10</v>
      </c>
      <c r="H18" s="68">
        <v>19485</v>
      </c>
      <c r="I18" s="68">
        <v>350000</v>
      </c>
      <c r="J18" s="68">
        <v>100000</v>
      </c>
      <c r="K18" s="68">
        <v>8330000</v>
      </c>
      <c r="L18" s="67">
        <f t="shared" si="2"/>
        <v>0</v>
      </c>
      <c r="M18" s="67">
        <f t="shared" si="3"/>
        <v>0</v>
      </c>
      <c r="N18" s="65">
        <f t="shared" si="4"/>
        <v>0</v>
      </c>
      <c r="O18" s="66">
        <f t="shared" si="5"/>
        <v>0</v>
      </c>
      <c r="P18" s="66">
        <f t="shared" si="6"/>
        <v>0</v>
      </c>
      <c r="Q18" s="65">
        <f t="shared" si="7"/>
        <v>0</v>
      </c>
      <c r="R18" s="65">
        <f t="shared" si="8"/>
        <v>0</v>
      </c>
    </row>
    <row r="19" spans="2:18" s="64" customFormat="1" ht="24.75" customHeight="1" x14ac:dyDescent="0.55000000000000004">
      <c r="B19" s="70">
        <v>1393</v>
      </c>
      <c r="C19" s="68">
        <v>202970</v>
      </c>
      <c r="D19" s="68">
        <f t="shared" si="0"/>
        <v>6089100</v>
      </c>
      <c r="E19" s="68">
        <v>5000</v>
      </c>
      <c r="F19" s="68">
        <f t="shared" si="1"/>
        <v>150000</v>
      </c>
      <c r="G19" s="69">
        <v>12</v>
      </c>
      <c r="H19" s="68">
        <v>21110</v>
      </c>
      <c r="I19" s="68">
        <v>800000</v>
      </c>
      <c r="J19" s="68">
        <v>200000</v>
      </c>
      <c r="K19" s="68">
        <v>10000000</v>
      </c>
      <c r="L19" s="67">
        <f t="shared" si="2"/>
        <v>0</v>
      </c>
      <c r="M19" s="67">
        <f t="shared" si="3"/>
        <v>0</v>
      </c>
      <c r="N19" s="65">
        <f t="shared" si="4"/>
        <v>0</v>
      </c>
      <c r="O19" s="66">
        <f t="shared" si="5"/>
        <v>0</v>
      </c>
      <c r="P19" s="66">
        <f t="shared" si="6"/>
        <v>0</v>
      </c>
      <c r="Q19" s="65">
        <f t="shared" si="7"/>
        <v>0</v>
      </c>
      <c r="R19" s="65">
        <f t="shared" si="8"/>
        <v>0</v>
      </c>
    </row>
    <row r="20" spans="2:18" s="64" customFormat="1" ht="24.75" customHeight="1" x14ac:dyDescent="0.55000000000000004">
      <c r="B20" s="70">
        <v>1394</v>
      </c>
      <c r="C20" s="68">
        <v>237475</v>
      </c>
      <c r="D20" s="68">
        <f t="shared" si="0"/>
        <v>7124250</v>
      </c>
      <c r="E20" s="68">
        <v>10000</v>
      </c>
      <c r="F20" s="68">
        <f t="shared" si="1"/>
        <v>300000</v>
      </c>
      <c r="G20" s="69">
        <v>17</v>
      </c>
      <c r="H20" s="68">
        <v>0</v>
      </c>
      <c r="I20" s="68">
        <v>1100000</v>
      </c>
      <c r="J20" s="68">
        <v>200000</v>
      </c>
      <c r="K20" s="68">
        <v>11500000</v>
      </c>
      <c r="L20" s="67">
        <f t="shared" si="2"/>
        <v>0</v>
      </c>
      <c r="M20" s="67">
        <f t="shared" si="3"/>
        <v>0</v>
      </c>
      <c r="N20" s="65">
        <f t="shared" si="4"/>
        <v>0</v>
      </c>
      <c r="O20" s="66">
        <f t="shared" si="5"/>
        <v>0</v>
      </c>
      <c r="P20" s="66">
        <f t="shared" si="6"/>
        <v>0</v>
      </c>
      <c r="Q20" s="65">
        <f t="shared" si="7"/>
        <v>0</v>
      </c>
      <c r="R20" s="65">
        <f t="shared" si="8"/>
        <v>0</v>
      </c>
    </row>
    <row r="21" spans="2:18" s="64" customFormat="1" ht="24.75" customHeight="1" x14ac:dyDescent="0.55000000000000004">
      <c r="B21" s="70">
        <v>1395</v>
      </c>
      <c r="C21" s="68">
        <v>270722</v>
      </c>
      <c r="D21" s="68">
        <f t="shared" si="0"/>
        <v>8121660</v>
      </c>
      <c r="E21" s="68">
        <v>10000</v>
      </c>
      <c r="F21" s="68">
        <f t="shared" si="1"/>
        <v>300000</v>
      </c>
      <c r="G21" s="69">
        <v>14</v>
      </c>
      <c r="H21" s="68">
        <v>0</v>
      </c>
      <c r="I21" s="68">
        <v>1100000</v>
      </c>
      <c r="J21" s="68">
        <v>400000</v>
      </c>
      <c r="K21" s="68">
        <v>13000000</v>
      </c>
      <c r="L21" s="67">
        <f t="shared" si="2"/>
        <v>0</v>
      </c>
      <c r="M21" s="67">
        <f t="shared" si="3"/>
        <v>0</v>
      </c>
      <c r="N21" s="65">
        <f t="shared" si="4"/>
        <v>0</v>
      </c>
      <c r="O21" s="66">
        <f t="shared" si="5"/>
        <v>0</v>
      </c>
      <c r="P21" s="66">
        <f t="shared" si="6"/>
        <v>0</v>
      </c>
      <c r="Q21" s="65">
        <f t="shared" si="7"/>
        <v>0</v>
      </c>
      <c r="R21" s="65">
        <f t="shared" si="8"/>
        <v>0</v>
      </c>
    </row>
    <row r="22" spans="2:18" s="64" customFormat="1" ht="24.75" customHeight="1" x14ac:dyDescent="0.55000000000000004">
      <c r="B22" s="70">
        <v>1396</v>
      </c>
      <c r="C22" s="68">
        <v>309977</v>
      </c>
      <c r="D22" s="68">
        <f t="shared" si="0"/>
        <v>9299310</v>
      </c>
      <c r="E22" s="68">
        <v>17000</v>
      </c>
      <c r="F22" s="68">
        <f t="shared" si="1"/>
        <v>510000</v>
      </c>
      <c r="G22" s="69">
        <v>12</v>
      </c>
      <c r="H22" s="68">
        <v>6768</v>
      </c>
      <c r="I22" s="68">
        <v>1100000</v>
      </c>
      <c r="J22" s="68">
        <v>400000</v>
      </c>
      <c r="K22" s="68">
        <v>20000000</v>
      </c>
      <c r="L22" s="67">
        <f t="shared" si="2"/>
        <v>0</v>
      </c>
      <c r="M22" s="67">
        <f t="shared" si="3"/>
        <v>0</v>
      </c>
      <c r="N22" s="65">
        <f t="shared" si="4"/>
        <v>0</v>
      </c>
      <c r="O22" s="66">
        <f t="shared" si="5"/>
        <v>0</v>
      </c>
      <c r="P22" s="66">
        <f t="shared" si="6"/>
        <v>0</v>
      </c>
      <c r="Q22" s="65">
        <f t="shared" si="7"/>
        <v>0</v>
      </c>
      <c r="R22" s="65">
        <f t="shared" si="8"/>
        <v>0</v>
      </c>
    </row>
    <row r="23" spans="2:18" s="64" customFormat="1" ht="24.75" customHeight="1" x14ac:dyDescent="0.55000000000000004">
      <c r="B23" s="70">
        <v>1397</v>
      </c>
      <c r="C23" s="68">
        <v>370423</v>
      </c>
      <c r="D23" s="68">
        <f t="shared" si="0"/>
        <v>11112690</v>
      </c>
      <c r="E23" s="68">
        <v>17000</v>
      </c>
      <c r="F23" s="68">
        <f t="shared" si="1"/>
        <v>510000</v>
      </c>
      <c r="G23" s="69">
        <v>10.4</v>
      </c>
      <c r="H23" s="68">
        <v>28208</v>
      </c>
      <c r="I23" s="68">
        <v>1100000</v>
      </c>
      <c r="J23" s="68">
        <v>400000</v>
      </c>
      <c r="K23" s="68">
        <v>23000000</v>
      </c>
      <c r="L23" s="67">
        <f t="shared" si="2"/>
        <v>0</v>
      </c>
      <c r="M23" s="67">
        <f t="shared" si="3"/>
        <v>0</v>
      </c>
      <c r="N23" s="65">
        <f t="shared" si="4"/>
        <v>0</v>
      </c>
      <c r="O23" s="66">
        <f t="shared" si="5"/>
        <v>0</v>
      </c>
      <c r="P23" s="66">
        <f t="shared" si="6"/>
        <v>0</v>
      </c>
      <c r="Q23" s="65">
        <f t="shared" si="7"/>
        <v>0</v>
      </c>
      <c r="R23" s="65">
        <f t="shared" si="8"/>
        <v>0</v>
      </c>
    </row>
    <row r="24" spans="2:18" s="64" customFormat="1" ht="24.75" customHeight="1" x14ac:dyDescent="0.55000000000000004">
      <c r="B24" s="70">
        <v>1398</v>
      </c>
      <c r="C24" s="68">
        <v>505627.33333333331</v>
      </c>
      <c r="D24" s="68">
        <f t="shared" si="0"/>
        <v>15168820</v>
      </c>
      <c r="E24" s="68">
        <v>23333</v>
      </c>
      <c r="F24" s="68">
        <v>700000</v>
      </c>
      <c r="G24" s="69">
        <v>13</v>
      </c>
      <c r="H24" s="68">
        <v>87049</v>
      </c>
      <c r="I24" s="68">
        <v>1900000</v>
      </c>
      <c r="J24" s="68">
        <v>1000000</v>
      </c>
      <c r="K24" s="68">
        <v>27500000</v>
      </c>
      <c r="L24" s="67">
        <f t="shared" si="2"/>
        <v>0</v>
      </c>
      <c r="M24" s="67">
        <f t="shared" si="3"/>
        <v>0</v>
      </c>
      <c r="N24" s="65">
        <f t="shared" si="4"/>
        <v>0</v>
      </c>
      <c r="O24" s="66">
        <f t="shared" si="5"/>
        <v>0</v>
      </c>
      <c r="P24" s="66">
        <f t="shared" si="6"/>
        <v>0</v>
      </c>
      <c r="Q24" s="65">
        <f t="shared" si="7"/>
        <v>0</v>
      </c>
      <c r="R24" s="65">
        <f t="shared" si="8"/>
        <v>0</v>
      </c>
    </row>
    <row r="25" spans="2:18" s="64" customFormat="1" ht="24.75" customHeight="1" x14ac:dyDescent="0.55000000000000004">
      <c r="B25" s="70">
        <v>1399</v>
      </c>
      <c r="C25" s="68">
        <v>636809</v>
      </c>
      <c r="D25" s="68">
        <f t="shared" si="0"/>
        <v>19104270</v>
      </c>
      <c r="E25" s="68">
        <f t="shared" ref="E25:E30" si="9">F25/30</f>
        <v>33333.333333333336</v>
      </c>
      <c r="F25" s="68">
        <v>1000000</v>
      </c>
      <c r="G25" s="69">
        <v>15</v>
      </c>
      <c r="H25" s="68">
        <v>55338</v>
      </c>
      <c r="I25" s="68">
        <v>4000000</v>
      </c>
      <c r="J25" s="68">
        <v>3000000</v>
      </c>
      <c r="K25" s="68">
        <v>30000000</v>
      </c>
      <c r="L25" s="67">
        <f t="shared" si="2"/>
        <v>0</v>
      </c>
      <c r="M25" s="67">
        <f t="shared" si="3"/>
        <v>0</v>
      </c>
      <c r="N25" s="65">
        <f t="shared" si="4"/>
        <v>0</v>
      </c>
      <c r="O25" s="66">
        <f t="shared" si="5"/>
        <v>0</v>
      </c>
      <c r="P25" s="66">
        <f t="shared" si="6"/>
        <v>0</v>
      </c>
      <c r="Q25" s="65">
        <f t="shared" si="7"/>
        <v>0</v>
      </c>
      <c r="R25" s="65">
        <f t="shared" si="8"/>
        <v>0</v>
      </c>
    </row>
    <row r="26" spans="2:18" s="64" customFormat="1" ht="24.75" customHeight="1" x14ac:dyDescent="0.55000000000000004">
      <c r="B26" s="70">
        <v>1400</v>
      </c>
      <c r="C26" s="68">
        <v>885164.5</v>
      </c>
      <c r="D26" s="68">
        <f t="shared" si="0"/>
        <v>26554935</v>
      </c>
      <c r="E26" s="68">
        <f t="shared" si="9"/>
        <v>46666.666666666664</v>
      </c>
      <c r="F26" s="68">
        <v>1400000</v>
      </c>
      <c r="G26" s="69">
        <v>26</v>
      </c>
      <c r="H26" s="68">
        <v>82785</v>
      </c>
      <c r="I26" s="68">
        <v>6000000</v>
      </c>
      <c r="J26" s="68">
        <v>4500000</v>
      </c>
      <c r="K26" s="68">
        <v>40000000</v>
      </c>
      <c r="L26" s="67">
        <f t="shared" si="2"/>
        <v>0</v>
      </c>
      <c r="M26" s="67">
        <f t="shared" si="3"/>
        <v>0</v>
      </c>
      <c r="N26" s="65">
        <f t="shared" si="4"/>
        <v>0</v>
      </c>
      <c r="O26" s="66">
        <f t="shared" si="5"/>
        <v>0</v>
      </c>
      <c r="P26" s="66">
        <f t="shared" si="6"/>
        <v>0</v>
      </c>
      <c r="Q26" s="65">
        <f t="shared" si="7"/>
        <v>0</v>
      </c>
      <c r="R26" s="65">
        <f t="shared" si="8"/>
        <v>0</v>
      </c>
    </row>
    <row r="27" spans="2:18" s="64" customFormat="1" ht="24.75" customHeight="1" x14ac:dyDescent="0.55000000000000004">
      <c r="B27" s="70">
        <v>1401</v>
      </c>
      <c r="C27" s="68">
        <v>1393250</v>
      </c>
      <c r="D27" s="68">
        <f t="shared" si="0"/>
        <v>41797500</v>
      </c>
      <c r="E27" s="68">
        <f t="shared" si="9"/>
        <v>70000</v>
      </c>
      <c r="F27" s="68">
        <v>2100000</v>
      </c>
      <c r="G27" s="69">
        <v>38</v>
      </c>
      <c r="H27" s="68">
        <v>171722</v>
      </c>
      <c r="I27" s="68">
        <v>8500000</v>
      </c>
      <c r="J27" s="68">
        <v>5500000</v>
      </c>
      <c r="K27" s="68">
        <v>56000000</v>
      </c>
      <c r="L27" s="67">
        <f t="shared" si="2"/>
        <v>0</v>
      </c>
      <c r="M27" s="67">
        <f t="shared" si="3"/>
        <v>0</v>
      </c>
      <c r="N27" s="65">
        <f t="shared" si="4"/>
        <v>0</v>
      </c>
      <c r="O27" s="66">
        <f t="shared" si="5"/>
        <v>0</v>
      </c>
      <c r="P27" s="66">
        <f t="shared" si="6"/>
        <v>0</v>
      </c>
      <c r="Q27" s="65">
        <f t="shared" si="7"/>
        <v>0</v>
      </c>
      <c r="R27" s="65">
        <f t="shared" si="8"/>
        <v>0</v>
      </c>
    </row>
    <row r="28" spans="2:18" s="64" customFormat="1" x14ac:dyDescent="0.55000000000000004">
      <c r="B28" s="70">
        <v>1402</v>
      </c>
      <c r="C28" s="68">
        <v>1769428</v>
      </c>
      <c r="D28" s="68">
        <f t="shared" si="0"/>
        <v>53082840</v>
      </c>
      <c r="E28" s="68">
        <f t="shared" si="9"/>
        <v>70000</v>
      </c>
      <c r="F28" s="68">
        <v>2100000</v>
      </c>
      <c r="G28" s="69">
        <v>21</v>
      </c>
      <c r="H28" s="68">
        <v>83596</v>
      </c>
      <c r="I28" s="68">
        <v>11000000</v>
      </c>
      <c r="J28" s="68">
        <v>9000000</v>
      </c>
      <c r="K28" s="68">
        <v>100000000</v>
      </c>
      <c r="L28" s="67">
        <f>IF($I$3=$B28,$C28,IF($I$3&lt;=$B28,(L25+M25)*(1+$G28%)+$H28,0))</f>
        <v>0</v>
      </c>
      <c r="M28" s="67">
        <f t="shared" si="3"/>
        <v>0</v>
      </c>
      <c r="N28" s="65">
        <f t="shared" si="4"/>
        <v>0</v>
      </c>
      <c r="O28" s="66">
        <f>IF($I$3=$B28,$C28,IF($I$3&lt;=$B28,O25*(1+$G28%)+$H28,0))</f>
        <v>0</v>
      </c>
      <c r="P28" s="66">
        <f>IF(($I$3+1)=$B28,$E28,IF($I$3&lt;$B28,P25*(1+$G28%)+$E28,0))</f>
        <v>0</v>
      </c>
      <c r="Q28" s="65">
        <f t="shared" si="7"/>
        <v>0</v>
      </c>
      <c r="R28" s="65">
        <f t="shared" si="8"/>
        <v>0</v>
      </c>
    </row>
    <row r="29" spans="2:18" ht="24.75" customHeight="1" x14ac:dyDescent="0.55000000000000004">
      <c r="B29" s="70">
        <v>1403</v>
      </c>
      <c r="C29" s="68">
        <v>2388728</v>
      </c>
      <c r="D29" s="68">
        <f t="shared" si="0"/>
        <v>71661840</v>
      </c>
      <c r="E29" s="68">
        <f t="shared" si="9"/>
        <v>70000</v>
      </c>
      <c r="F29" s="68">
        <v>2100000</v>
      </c>
      <c r="G29" s="69">
        <v>22</v>
      </c>
      <c r="H29" s="68">
        <v>230026</v>
      </c>
      <c r="I29" s="68">
        <v>14000000</v>
      </c>
      <c r="J29" s="68">
        <v>9000000</v>
      </c>
      <c r="K29" s="68">
        <v>120000000</v>
      </c>
      <c r="L29" s="67">
        <f>IF($I$3=$B29,$C29,IF($I$3&lt;=$B29,(L26+M26)*(1+$G29%)+$H29,0))</f>
        <v>2388728</v>
      </c>
      <c r="M29" s="67">
        <f t="shared" si="3"/>
        <v>0</v>
      </c>
      <c r="N29" s="65">
        <f t="shared" si="4"/>
        <v>2388728</v>
      </c>
      <c r="O29" s="66">
        <f>IF($I$3=$B29,$C29,IF($I$3&lt;=$B29,O26*(1+$G29%)+$H29,0))</f>
        <v>2388728</v>
      </c>
      <c r="P29" s="66">
        <f>IF(($I$3+1)=$B29,$E29,IF($I$3&lt;$B29,P26*(1+$G29%)+$E29,0))</f>
        <v>0</v>
      </c>
      <c r="Q29" s="65">
        <f t="shared" si="7"/>
        <v>2388728</v>
      </c>
      <c r="R29" s="65">
        <f t="shared" si="8"/>
        <v>0</v>
      </c>
    </row>
    <row r="30" spans="2:18" s="64" customFormat="1" x14ac:dyDescent="0.55000000000000004">
      <c r="B30" s="70">
        <v>1404</v>
      </c>
      <c r="C30" s="68">
        <v>3463656</v>
      </c>
      <c r="D30" s="68">
        <f t="shared" si="0"/>
        <v>103909680</v>
      </c>
      <c r="E30" s="68">
        <f t="shared" si="9"/>
        <v>94000</v>
      </c>
      <c r="F30" s="68">
        <v>2820000</v>
      </c>
      <c r="G30" s="69">
        <v>32</v>
      </c>
      <c r="H30" s="68">
        <v>310536</v>
      </c>
      <c r="I30" s="68">
        <v>22000000</v>
      </c>
      <c r="J30" s="68">
        <v>9000000</v>
      </c>
      <c r="K30" s="68">
        <v>240000000</v>
      </c>
      <c r="L30" s="67">
        <f>IF($I$3=$B30,$C30,IF($I$3&lt;=$B30,(L27+M27)*(1+$G30%)+$H30,0))</f>
        <v>310536</v>
      </c>
      <c r="M30" s="67">
        <f t="shared" si="3"/>
        <v>94000</v>
      </c>
      <c r="N30" s="65">
        <f t="shared" si="4"/>
        <v>404536</v>
      </c>
      <c r="O30" s="66">
        <f>IF($I$3=$B30,$C30,IF($I$3&lt;=$B30,O27*(1+$G30%)+$H30,0))</f>
        <v>310536</v>
      </c>
      <c r="P30" s="66">
        <f>IF(($I$3+1)=$B30,$E30,IF($I$3&lt;$B30,P27*(1+$G30%)+$E30,0))</f>
        <v>94000</v>
      </c>
      <c r="Q30" s="65">
        <f t="shared" si="7"/>
        <v>404536</v>
      </c>
      <c r="R30" s="65">
        <f t="shared" si="8"/>
        <v>0</v>
      </c>
    </row>
  </sheetData>
  <sheetProtection password="A60D" sheet="1"/>
  <mergeCells count="2">
    <mergeCell ref="C2:N2"/>
    <mergeCell ref="F3:H3"/>
  </mergeCells>
  <dataValidations count="1">
    <dataValidation type="list" allowBlank="1" showInputMessage="1" showErrorMessage="1" sqref="I3 JE3 TA3 ACW3 AMS3 AWO3 BGK3 BQG3 CAC3 CJY3 CTU3 DDQ3 DNM3 DXI3 EHE3 ERA3 FAW3 FKS3 FUO3 GEK3 GOG3 GYC3 HHY3 HRU3 IBQ3 ILM3 IVI3 JFE3 JPA3 JYW3 KIS3 KSO3 LCK3 LMG3 LWC3 MFY3 MPU3 MZQ3 NJM3 NTI3 ODE3 ONA3 OWW3 PGS3 PQO3 QAK3 QKG3 QUC3 RDY3 RNU3 RXQ3 SHM3 SRI3 TBE3 TLA3 TUW3 UES3 UOO3 UYK3 VIG3 VSC3 WBY3 WLU3 WVQ3 I65539 JE65539 TA65539 ACW65539 AMS65539 AWO65539 BGK65539 BQG65539 CAC65539 CJY65539 CTU65539 DDQ65539 DNM65539 DXI65539 EHE65539 ERA65539 FAW65539 FKS65539 FUO65539 GEK65539 GOG65539 GYC65539 HHY65539 HRU65539 IBQ65539 ILM65539 IVI65539 JFE65539 JPA65539 JYW65539 KIS65539 KSO65539 LCK65539 LMG65539 LWC65539 MFY65539 MPU65539 MZQ65539 NJM65539 NTI65539 ODE65539 ONA65539 OWW65539 PGS65539 PQO65539 QAK65539 QKG65539 QUC65539 RDY65539 RNU65539 RXQ65539 SHM65539 SRI65539 TBE65539 TLA65539 TUW65539 UES65539 UOO65539 UYK65539 VIG65539 VSC65539 WBY65539 WLU65539 WVQ65539 I131075 JE131075 TA131075 ACW131075 AMS131075 AWO131075 BGK131075 BQG131075 CAC131075 CJY131075 CTU131075 DDQ131075 DNM131075 DXI131075 EHE131075 ERA131075 FAW131075 FKS131075 FUO131075 GEK131075 GOG131075 GYC131075 HHY131075 HRU131075 IBQ131075 ILM131075 IVI131075 JFE131075 JPA131075 JYW131075 KIS131075 KSO131075 LCK131075 LMG131075 LWC131075 MFY131075 MPU131075 MZQ131075 NJM131075 NTI131075 ODE131075 ONA131075 OWW131075 PGS131075 PQO131075 QAK131075 QKG131075 QUC131075 RDY131075 RNU131075 RXQ131075 SHM131075 SRI131075 TBE131075 TLA131075 TUW131075 UES131075 UOO131075 UYK131075 VIG131075 VSC131075 WBY131075 WLU131075 WVQ131075 I196611 JE196611 TA196611 ACW196611 AMS196611 AWO196611 BGK196611 BQG196611 CAC196611 CJY196611 CTU196611 DDQ196611 DNM196611 DXI196611 EHE196611 ERA196611 FAW196611 FKS196611 FUO196611 GEK196611 GOG196611 GYC196611 HHY196611 HRU196611 IBQ196611 ILM196611 IVI196611 JFE196611 JPA196611 JYW196611 KIS196611 KSO196611 LCK196611 LMG196611 LWC196611 MFY196611 MPU196611 MZQ196611 NJM196611 NTI196611 ODE196611 ONA196611 OWW196611 PGS196611 PQO196611 QAK196611 QKG196611 QUC196611 RDY196611 RNU196611 RXQ196611 SHM196611 SRI196611 TBE196611 TLA196611 TUW196611 UES196611 UOO196611 UYK196611 VIG196611 VSC196611 WBY196611 WLU196611 WVQ196611 I262147 JE262147 TA262147 ACW262147 AMS262147 AWO262147 BGK262147 BQG262147 CAC262147 CJY262147 CTU262147 DDQ262147 DNM262147 DXI262147 EHE262147 ERA262147 FAW262147 FKS262147 FUO262147 GEK262147 GOG262147 GYC262147 HHY262147 HRU262147 IBQ262147 ILM262147 IVI262147 JFE262147 JPA262147 JYW262147 KIS262147 KSO262147 LCK262147 LMG262147 LWC262147 MFY262147 MPU262147 MZQ262147 NJM262147 NTI262147 ODE262147 ONA262147 OWW262147 PGS262147 PQO262147 QAK262147 QKG262147 QUC262147 RDY262147 RNU262147 RXQ262147 SHM262147 SRI262147 TBE262147 TLA262147 TUW262147 UES262147 UOO262147 UYK262147 VIG262147 VSC262147 WBY262147 WLU262147 WVQ262147 I327683 JE327683 TA327683 ACW327683 AMS327683 AWO327683 BGK327683 BQG327683 CAC327683 CJY327683 CTU327683 DDQ327683 DNM327683 DXI327683 EHE327683 ERA327683 FAW327683 FKS327683 FUO327683 GEK327683 GOG327683 GYC327683 HHY327683 HRU327683 IBQ327683 ILM327683 IVI327683 JFE327683 JPA327683 JYW327683 KIS327683 KSO327683 LCK327683 LMG327683 LWC327683 MFY327683 MPU327683 MZQ327683 NJM327683 NTI327683 ODE327683 ONA327683 OWW327683 PGS327683 PQO327683 QAK327683 QKG327683 QUC327683 RDY327683 RNU327683 RXQ327683 SHM327683 SRI327683 TBE327683 TLA327683 TUW327683 UES327683 UOO327683 UYK327683 VIG327683 VSC327683 WBY327683 WLU327683 WVQ327683 I393219 JE393219 TA393219 ACW393219 AMS393219 AWO393219 BGK393219 BQG393219 CAC393219 CJY393219 CTU393219 DDQ393219 DNM393219 DXI393219 EHE393219 ERA393219 FAW393219 FKS393219 FUO393219 GEK393219 GOG393219 GYC393219 HHY393219 HRU393219 IBQ393219 ILM393219 IVI393219 JFE393219 JPA393219 JYW393219 KIS393219 KSO393219 LCK393219 LMG393219 LWC393219 MFY393219 MPU393219 MZQ393219 NJM393219 NTI393219 ODE393219 ONA393219 OWW393219 PGS393219 PQO393219 QAK393219 QKG393219 QUC393219 RDY393219 RNU393219 RXQ393219 SHM393219 SRI393219 TBE393219 TLA393219 TUW393219 UES393219 UOO393219 UYK393219 VIG393219 VSC393219 WBY393219 WLU393219 WVQ393219 I458755 JE458755 TA458755 ACW458755 AMS458755 AWO458755 BGK458755 BQG458755 CAC458755 CJY458755 CTU458755 DDQ458755 DNM458755 DXI458755 EHE458755 ERA458755 FAW458755 FKS458755 FUO458755 GEK458755 GOG458755 GYC458755 HHY458755 HRU458755 IBQ458755 ILM458755 IVI458755 JFE458755 JPA458755 JYW458755 KIS458755 KSO458755 LCK458755 LMG458755 LWC458755 MFY458755 MPU458755 MZQ458755 NJM458755 NTI458755 ODE458755 ONA458755 OWW458755 PGS458755 PQO458755 QAK458755 QKG458755 QUC458755 RDY458755 RNU458755 RXQ458755 SHM458755 SRI458755 TBE458755 TLA458755 TUW458755 UES458755 UOO458755 UYK458755 VIG458755 VSC458755 WBY458755 WLU458755 WVQ458755 I524291 JE524291 TA524291 ACW524291 AMS524291 AWO524291 BGK524291 BQG524291 CAC524291 CJY524291 CTU524291 DDQ524291 DNM524291 DXI524291 EHE524291 ERA524291 FAW524291 FKS524291 FUO524291 GEK524291 GOG524291 GYC524291 HHY524291 HRU524291 IBQ524291 ILM524291 IVI524291 JFE524291 JPA524291 JYW524291 KIS524291 KSO524291 LCK524291 LMG524291 LWC524291 MFY524291 MPU524291 MZQ524291 NJM524291 NTI524291 ODE524291 ONA524291 OWW524291 PGS524291 PQO524291 QAK524291 QKG524291 QUC524291 RDY524291 RNU524291 RXQ524291 SHM524291 SRI524291 TBE524291 TLA524291 TUW524291 UES524291 UOO524291 UYK524291 VIG524291 VSC524291 WBY524291 WLU524291 WVQ524291 I589827 JE589827 TA589827 ACW589827 AMS589827 AWO589827 BGK589827 BQG589827 CAC589827 CJY589827 CTU589827 DDQ589827 DNM589827 DXI589827 EHE589827 ERA589827 FAW589827 FKS589827 FUO589827 GEK589827 GOG589827 GYC589827 HHY589827 HRU589827 IBQ589827 ILM589827 IVI589827 JFE589827 JPA589827 JYW589827 KIS589827 KSO589827 LCK589827 LMG589827 LWC589827 MFY589827 MPU589827 MZQ589827 NJM589827 NTI589827 ODE589827 ONA589827 OWW589827 PGS589827 PQO589827 QAK589827 QKG589827 QUC589827 RDY589827 RNU589827 RXQ589827 SHM589827 SRI589827 TBE589827 TLA589827 TUW589827 UES589827 UOO589827 UYK589827 VIG589827 VSC589827 WBY589827 WLU589827 WVQ589827 I655363 JE655363 TA655363 ACW655363 AMS655363 AWO655363 BGK655363 BQG655363 CAC655363 CJY655363 CTU655363 DDQ655363 DNM655363 DXI655363 EHE655363 ERA655363 FAW655363 FKS655363 FUO655363 GEK655363 GOG655363 GYC655363 HHY655363 HRU655363 IBQ655363 ILM655363 IVI655363 JFE655363 JPA655363 JYW655363 KIS655363 KSO655363 LCK655363 LMG655363 LWC655363 MFY655363 MPU655363 MZQ655363 NJM655363 NTI655363 ODE655363 ONA655363 OWW655363 PGS655363 PQO655363 QAK655363 QKG655363 QUC655363 RDY655363 RNU655363 RXQ655363 SHM655363 SRI655363 TBE655363 TLA655363 TUW655363 UES655363 UOO655363 UYK655363 VIG655363 VSC655363 WBY655363 WLU655363 WVQ655363 I720899 JE720899 TA720899 ACW720899 AMS720899 AWO720899 BGK720899 BQG720899 CAC720899 CJY720899 CTU720899 DDQ720899 DNM720899 DXI720899 EHE720899 ERA720899 FAW720899 FKS720899 FUO720899 GEK720899 GOG720899 GYC720899 HHY720899 HRU720899 IBQ720899 ILM720899 IVI720899 JFE720899 JPA720899 JYW720899 KIS720899 KSO720899 LCK720899 LMG720899 LWC720899 MFY720899 MPU720899 MZQ720899 NJM720899 NTI720899 ODE720899 ONA720899 OWW720899 PGS720899 PQO720899 QAK720899 QKG720899 QUC720899 RDY720899 RNU720899 RXQ720899 SHM720899 SRI720899 TBE720899 TLA720899 TUW720899 UES720899 UOO720899 UYK720899 VIG720899 VSC720899 WBY720899 WLU720899 WVQ720899 I786435 JE786435 TA786435 ACW786435 AMS786435 AWO786435 BGK786435 BQG786435 CAC786435 CJY786435 CTU786435 DDQ786435 DNM786435 DXI786435 EHE786435 ERA786435 FAW786435 FKS786435 FUO786435 GEK786435 GOG786435 GYC786435 HHY786435 HRU786435 IBQ786435 ILM786435 IVI786435 JFE786435 JPA786435 JYW786435 KIS786435 KSO786435 LCK786435 LMG786435 LWC786435 MFY786435 MPU786435 MZQ786435 NJM786435 NTI786435 ODE786435 ONA786435 OWW786435 PGS786435 PQO786435 QAK786435 QKG786435 QUC786435 RDY786435 RNU786435 RXQ786435 SHM786435 SRI786435 TBE786435 TLA786435 TUW786435 UES786435 UOO786435 UYK786435 VIG786435 VSC786435 WBY786435 WLU786435 WVQ786435 I851971 JE851971 TA851971 ACW851971 AMS851971 AWO851971 BGK851971 BQG851971 CAC851971 CJY851971 CTU851971 DDQ851971 DNM851971 DXI851971 EHE851971 ERA851971 FAW851971 FKS851971 FUO851971 GEK851971 GOG851971 GYC851971 HHY851971 HRU851971 IBQ851971 ILM851971 IVI851971 JFE851971 JPA851971 JYW851971 KIS851971 KSO851971 LCK851971 LMG851971 LWC851971 MFY851971 MPU851971 MZQ851971 NJM851971 NTI851971 ODE851971 ONA851971 OWW851971 PGS851971 PQO851971 QAK851971 QKG851971 QUC851971 RDY851971 RNU851971 RXQ851971 SHM851971 SRI851971 TBE851971 TLA851971 TUW851971 UES851971 UOO851971 UYK851971 VIG851971 VSC851971 WBY851971 WLU851971 WVQ851971 I917507 JE917507 TA917507 ACW917507 AMS917507 AWO917507 BGK917507 BQG917507 CAC917507 CJY917507 CTU917507 DDQ917507 DNM917507 DXI917507 EHE917507 ERA917507 FAW917507 FKS917507 FUO917507 GEK917507 GOG917507 GYC917507 HHY917507 HRU917507 IBQ917507 ILM917507 IVI917507 JFE917507 JPA917507 JYW917507 KIS917507 KSO917507 LCK917507 LMG917507 LWC917507 MFY917507 MPU917507 MZQ917507 NJM917507 NTI917507 ODE917507 ONA917507 OWW917507 PGS917507 PQO917507 QAK917507 QKG917507 QUC917507 RDY917507 RNU917507 RXQ917507 SHM917507 SRI917507 TBE917507 TLA917507 TUW917507 UES917507 UOO917507 UYK917507 VIG917507 VSC917507 WBY917507 WLU917507 WVQ917507 I983043 JE983043 TA983043 ACW983043 AMS983043 AWO983043 BGK983043 BQG983043 CAC983043 CJY983043 CTU983043 DDQ983043 DNM983043 DXI983043 EHE983043 ERA983043 FAW983043 FKS983043 FUO983043 GEK983043 GOG983043 GYC983043 HHY983043 HRU983043 IBQ983043 ILM983043 IVI983043 JFE983043 JPA983043 JYW983043 KIS983043 KSO983043 LCK983043 LMG983043 LWC983043 MFY983043 MPU983043 MZQ983043 NJM983043 NTI983043 ODE983043 ONA983043 OWW983043 PGS983043 PQO983043 QAK983043 QKG983043 QUC983043 RDY983043 RNU983043 RXQ983043 SHM983043 SRI983043 TBE983043 TLA983043 TUW983043 UES983043 UOO983043 UYK983043 VIG983043 VSC983043 WBY983043 WLU983043 WVQ983043" xr:uid="{08AE6A8F-6155-43D1-93A6-6E518D943B3D}">
      <formula1>$B$6:$B$30</formula1>
    </dataValidation>
  </dataValidations>
  <pageMargins left="3.937007874015748E-2" right="3.937007874015748E-2" top="0.35433070866141736" bottom="0.35433070866141736"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082A0-7447-48D7-A0CB-2FCBE6AF23D9}">
  <dimension ref="A1:I13"/>
  <sheetViews>
    <sheetView rightToLeft="1" zoomScale="110" zoomScaleNormal="110" workbookViewId="0">
      <selection activeCell="F14" sqref="F14"/>
    </sheetView>
  </sheetViews>
  <sheetFormatPr defaultRowHeight="15" x14ac:dyDescent="0.25"/>
  <cols>
    <col min="1" max="1" width="27.5703125" style="24" bestFit="1" customWidth="1"/>
    <col min="2" max="2" width="9.5703125" style="24" bestFit="1" customWidth="1"/>
    <col min="3" max="4" width="9.42578125" style="24" bestFit="1" customWidth="1"/>
    <col min="5" max="5" width="11.42578125" style="24" bestFit="1" customWidth="1"/>
    <col min="6" max="6" width="11.5703125" style="24" bestFit="1" customWidth="1"/>
    <col min="7" max="7" width="11.42578125" style="24" bestFit="1" customWidth="1"/>
    <col min="8" max="9" width="11.5703125" style="24" bestFit="1" customWidth="1"/>
    <col min="10" max="256" width="9.140625" style="24"/>
    <col min="257" max="257" width="23.140625" style="24" bestFit="1" customWidth="1"/>
    <col min="258" max="258" width="10" style="24" bestFit="1" customWidth="1"/>
    <col min="259" max="259" width="10.5703125" style="24" bestFit="1" customWidth="1"/>
    <col min="260" max="260" width="10.140625" style="24" bestFit="1" customWidth="1"/>
    <col min="261" max="265" width="11" style="24" bestFit="1" customWidth="1"/>
    <col min="266" max="512" width="9.140625" style="24"/>
    <col min="513" max="513" width="23.140625" style="24" bestFit="1" customWidth="1"/>
    <col min="514" max="514" width="10" style="24" bestFit="1" customWidth="1"/>
    <col min="515" max="515" width="10.5703125" style="24" bestFit="1" customWidth="1"/>
    <col min="516" max="516" width="10.140625" style="24" bestFit="1" customWidth="1"/>
    <col min="517" max="521" width="11" style="24" bestFit="1" customWidth="1"/>
    <col min="522" max="768" width="9.140625" style="24"/>
    <col min="769" max="769" width="23.140625" style="24" bestFit="1" customWidth="1"/>
    <col min="770" max="770" width="10" style="24" bestFit="1" customWidth="1"/>
    <col min="771" max="771" width="10.5703125" style="24" bestFit="1" customWidth="1"/>
    <col min="772" max="772" width="10.140625" style="24" bestFit="1" customWidth="1"/>
    <col min="773" max="777" width="11" style="24" bestFit="1" customWidth="1"/>
    <col min="778" max="1024" width="9.140625" style="24"/>
    <col min="1025" max="1025" width="23.140625" style="24" bestFit="1" customWidth="1"/>
    <col min="1026" max="1026" width="10" style="24" bestFit="1" customWidth="1"/>
    <col min="1027" max="1027" width="10.5703125" style="24" bestFit="1" customWidth="1"/>
    <col min="1028" max="1028" width="10.140625" style="24" bestFit="1" customWidth="1"/>
    <col min="1029" max="1033" width="11" style="24" bestFit="1" customWidth="1"/>
    <col min="1034" max="1280" width="9.140625" style="24"/>
    <col min="1281" max="1281" width="23.140625" style="24" bestFit="1" customWidth="1"/>
    <col min="1282" max="1282" width="10" style="24" bestFit="1" customWidth="1"/>
    <col min="1283" max="1283" width="10.5703125" style="24" bestFit="1" customWidth="1"/>
    <col min="1284" max="1284" width="10.140625" style="24" bestFit="1" customWidth="1"/>
    <col min="1285" max="1289" width="11" style="24" bestFit="1" customWidth="1"/>
    <col min="1290" max="1536" width="9.140625" style="24"/>
    <col min="1537" max="1537" width="23.140625" style="24" bestFit="1" customWidth="1"/>
    <col min="1538" max="1538" width="10" style="24" bestFit="1" customWidth="1"/>
    <col min="1539" max="1539" width="10.5703125" style="24" bestFit="1" customWidth="1"/>
    <col min="1540" max="1540" width="10.140625" style="24" bestFit="1" customWidth="1"/>
    <col min="1541" max="1545" width="11" style="24" bestFit="1" customWidth="1"/>
    <col min="1546" max="1792" width="9.140625" style="24"/>
    <col min="1793" max="1793" width="23.140625" style="24" bestFit="1" customWidth="1"/>
    <col min="1794" max="1794" width="10" style="24" bestFit="1" customWidth="1"/>
    <col min="1795" max="1795" width="10.5703125" style="24" bestFit="1" customWidth="1"/>
    <col min="1796" max="1796" width="10.140625" style="24" bestFit="1" customWidth="1"/>
    <col min="1797" max="1801" width="11" style="24" bestFit="1" customWidth="1"/>
    <col min="1802" max="2048" width="9.140625" style="24"/>
    <col min="2049" max="2049" width="23.140625" style="24" bestFit="1" customWidth="1"/>
    <col min="2050" max="2050" width="10" style="24" bestFit="1" customWidth="1"/>
    <col min="2051" max="2051" width="10.5703125" style="24" bestFit="1" customWidth="1"/>
    <col min="2052" max="2052" width="10.140625" style="24" bestFit="1" customWidth="1"/>
    <col min="2053" max="2057" width="11" style="24" bestFit="1" customWidth="1"/>
    <col min="2058" max="2304" width="9.140625" style="24"/>
    <col min="2305" max="2305" width="23.140625" style="24" bestFit="1" customWidth="1"/>
    <col min="2306" max="2306" width="10" style="24" bestFit="1" customWidth="1"/>
    <col min="2307" max="2307" width="10.5703125" style="24" bestFit="1" customWidth="1"/>
    <col min="2308" max="2308" width="10.140625" style="24" bestFit="1" customWidth="1"/>
    <col min="2309" max="2313" width="11" style="24" bestFit="1" customWidth="1"/>
    <col min="2314" max="2560" width="9.140625" style="24"/>
    <col min="2561" max="2561" width="23.140625" style="24" bestFit="1" customWidth="1"/>
    <col min="2562" max="2562" width="10" style="24" bestFit="1" customWidth="1"/>
    <col min="2563" max="2563" width="10.5703125" style="24" bestFit="1" customWidth="1"/>
    <col min="2564" max="2564" width="10.140625" style="24" bestFit="1" customWidth="1"/>
    <col min="2565" max="2569" width="11" style="24" bestFit="1" customWidth="1"/>
    <col min="2570" max="2816" width="9.140625" style="24"/>
    <col min="2817" max="2817" width="23.140625" style="24" bestFit="1" customWidth="1"/>
    <col min="2818" max="2818" width="10" style="24" bestFit="1" customWidth="1"/>
    <col min="2819" max="2819" width="10.5703125" style="24" bestFit="1" customWidth="1"/>
    <col min="2820" max="2820" width="10.140625" style="24" bestFit="1" customWidth="1"/>
    <col min="2821" max="2825" width="11" style="24" bestFit="1" customWidth="1"/>
    <col min="2826" max="3072" width="9.140625" style="24"/>
    <col min="3073" max="3073" width="23.140625" style="24" bestFit="1" customWidth="1"/>
    <col min="3074" max="3074" width="10" style="24" bestFit="1" customWidth="1"/>
    <col min="3075" max="3075" width="10.5703125" style="24" bestFit="1" customWidth="1"/>
    <col min="3076" max="3076" width="10.140625" style="24" bestFit="1" customWidth="1"/>
    <col min="3077" max="3081" width="11" style="24" bestFit="1" customWidth="1"/>
    <col min="3082" max="3328" width="9.140625" style="24"/>
    <col min="3329" max="3329" width="23.140625" style="24" bestFit="1" customWidth="1"/>
    <col min="3330" max="3330" width="10" style="24" bestFit="1" customWidth="1"/>
    <col min="3331" max="3331" width="10.5703125" style="24" bestFit="1" customWidth="1"/>
    <col min="3332" max="3332" width="10.140625" style="24" bestFit="1" customWidth="1"/>
    <col min="3333" max="3337" width="11" style="24" bestFit="1" customWidth="1"/>
    <col min="3338" max="3584" width="9.140625" style="24"/>
    <col min="3585" max="3585" width="23.140625" style="24" bestFit="1" customWidth="1"/>
    <col min="3586" max="3586" width="10" style="24" bestFit="1" customWidth="1"/>
    <col min="3587" max="3587" width="10.5703125" style="24" bestFit="1" customWidth="1"/>
    <col min="3588" max="3588" width="10.140625" style="24" bestFit="1" customWidth="1"/>
    <col min="3589" max="3593" width="11" style="24" bestFit="1" customWidth="1"/>
    <col min="3594" max="3840" width="9.140625" style="24"/>
    <col min="3841" max="3841" width="23.140625" style="24" bestFit="1" customWidth="1"/>
    <col min="3842" max="3842" width="10" style="24" bestFit="1" customWidth="1"/>
    <col min="3843" max="3843" width="10.5703125" style="24" bestFit="1" customWidth="1"/>
    <col min="3844" max="3844" width="10.140625" style="24" bestFit="1" customWidth="1"/>
    <col min="3845" max="3849" width="11" style="24" bestFit="1" customWidth="1"/>
    <col min="3850" max="4096" width="9.140625" style="24"/>
    <col min="4097" max="4097" width="23.140625" style="24" bestFit="1" customWidth="1"/>
    <col min="4098" max="4098" width="10" style="24" bestFit="1" customWidth="1"/>
    <col min="4099" max="4099" width="10.5703125" style="24" bestFit="1" customWidth="1"/>
    <col min="4100" max="4100" width="10.140625" style="24" bestFit="1" customWidth="1"/>
    <col min="4101" max="4105" width="11" style="24" bestFit="1" customWidth="1"/>
    <col min="4106" max="4352" width="9.140625" style="24"/>
    <col min="4353" max="4353" width="23.140625" style="24" bestFit="1" customWidth="1"/>
    <col min="4354" max="4354" width="10" style="24" bestFit="1" customWidth="1"/>
    <col min="4355" max="4355" width="10.5703125" style="24" bestFit="1" customWidth="1"/>
    <col min="4356" max="4356" width="10.140625" style="24" bestFit="1" customWidth="1"/>
    <col min="4357" max="4361" width="11" style="24" bestFit="1" customWidth="1"/>
    <col min="4362" max="4608" width="9.140625" style="24"/>
    <col min="4609" max="4609" width="23.140625" style="24" bestFit="1" customWidth="1"/>
    <col min="4610" max="4610" width="10" style="24" bestFit="1" customWidth="1"/>
    <col min="4611" max="4611" width="10.5703125" style="24" bestFit="1" customWidth="1"/>
    <col min="4612" max="4612" width="10.140625" style="24" bestFit="1" customWidth="1"/>
    <col min="4613" max="4617" width="11" style="24" bestFit="1" customWidth="1"/>
    <col min="4618" max="4864" width="9.140625" style="24"/>
    <col min="4865" max="4865" width="23.140625" style="24" bestFit="1" customWidth="1"/>
    <col min="4866" max="4866" width="10" style="24" bestFit="1" customWidth="1"/>
    <col min="4867" max="4867" width="10.5703125" style="24" bestFit="1" customWidth="1"/>
    <col min="4868" max="4868" width="10.140625" style="24" bestFit="1" customWidth="1"/>
    <col min="4869" max="4873" width="11" style="24" bestFit="1" customWidth="1"/>
    <col min="4874" max="5120" width="9.140625" style="24"/>
    <col min="5121" max="5121" width="23.140625" style="24" bestFit="1" customWidth="1"/>
    <col min="5122" max="5122" width="10" style="24" bestFit="1" customWidth="1"/>
    <col min="5123" max="5123" width="10.5703125" style="24" bestFit="1" customWidth="1"/>
    <col min="5124" max="5124" width="10.140625" style="24" bestFit="1" customWidth="1"/>
    <col min="5125" max="5129" width="11" style="24" bestFit="1" customWidth="1"/>
    <col min="5130" max="5376" width="9.140625" style="24"/>
    <col min="5377" max="5377" width="23.140625" style="24" bestFit="1" customWidth="1"/>
    <col min="5378" max="5378" width="10" style="24" bestFit="1" customWidth="1"/>
    <col min="5379" max="5379" width="10.5703125" style="24" bestFit="1" customWidth="1"/>
    <col min="5380" max="5380" width="10.140625" style="24" bestFit="1" customWidth="1"/>
    <col min="5381" max="5385" width="11" style="24" bestFit="1" customWidth="1"/>
    <col min="5386" max="5632" width="9.140625" style="24"/>
    <col min="5633" max="5633" width="23.140625" style="24" bestFit="1" customWidth="1"/>
    <col min="5634" max="5634" width="10" style="24" bestFit="1" customWidth="1"/>
    <col min="5635" max="5635" width="10.5703125" style="24" bestFit="1" customWidth="1"/>
    <col min="5636" max="5636" width="10.140625" style="24" bestFit="1" customWidth="1"/>
    <col min="5637" max="5641" width="11" style="24" bestFit="1" customWidth="1"/>
    <col min="5642" max="5888" width="9.140625" style="24"/>
    <col min="5889" max="5889" width="23.140625" style="24" bestFit="1" customWidth="1"/>
    <col min="5890" max="5890" width="10" style="24" bestFit="1" customWidth="1"/>
    <col min="5891" max="5891" width="10.5703125" style="24" bestFit="1" customWidth="1"/>
    <col min="5892" max="5892" width="10.140625" style="24" bestFit="1" customWidth="1"/>
    <col min="5893" max="5897" width="11" style="24" bestFit="1" customWidth="1"/>
    <col min="5898" max="6144" width="9.140625" style="24"/>
    <col min="6145" max="6145" width="23.140625" style="24" bestFit="1" customWidth="1"/>
    <col min="6146" max="6146" width="10" style="24" bestFit="1" customWidth="1"/>
    <col min="6147" max="6147" width="10.5703125" style="24" bestFit="1" customWidth="1"/>
    <col min="6148" max="6148" width="10.140625" style="24" bestFit="1" customWidth="1"/>
    <col min="6149" max="6153" width="11" style="24" bestFit="1" customWidth="1"/>
    <col min="6154" max="6400" width="9.140625" style="24"/>
    <col min="6401" max="6401" width="23.140625" style="24" bestFit="1" customWidth="1"/>
    <col min="6402" max="6402" width="10" style="24" bestFit="1" customWidth="1"/>
    <col min="6403" max="6403" width="10.5703125" style="24" bestFit="1" customWidth="1"/>
    <col min="6404" max="6404" width="10.140625" style="24" bestFit="1" customWidth="1"/>
    <col min="6405" max="6409" width="11" style="24" bestFit="1" customWidth="1"/>
    <col min="6410" max="6656" width="9.140625" style="24"/>
    <col min="6657" max="6657" width="23.140625" style="24" bestFit="1" customWidth="1"/>
    <col min="6658" max="6658" width="10" style="24" bestFit="1" customWidth="1"/>
    <col min="6659" max="6659" width="10.5703125" style="24" bestFit="1" customWidth="1"/>
    <col min="6660" max="6660" width="10.140625" style="24" bestFit="1" customWidth="1"/>
    <col min="6661" max="6665" width="11" style="24" bestFit="1" customWidth="1"/>
    <col min="6666" max="6912" width="9.140625" style="24"/>
    <col min="6913" max="6913" width="23.140625" style="24" bestFit="1" customWidth="1"/>
    <col min="6914" max="6914" width="10" style="24" bestFit="1" customWidth="1"/>
    <col min="6915" max="6915" width="10.5703125" style="24" bestFit="1" customWidth="1"/>
    <col min="6916" max="6916" width="10.140625" style="24" bestFit="1" customWidth="1"/>
    <col min="6917" max="6921" width="11" style="24" bestFit="1" customWidth="1"/>
    <col min="6922" max="7168" width="9.140625" style="24"/>
    <col min="7169" max="7169" width="23.140625" style="24" bestFit="1" customWidth="1"/>
    <col min="7170" max="7170" width="10" style="24" bestFit="1" customWidth="1"/>
    <col min="7171" max="7171" width="10.5703125" style="24" bestFit="1" customWidth="1"/>
    <col min="7172" max="7172" width="10.140625" style="24" bestFit="1" customWidth="1"/>
    <col min="7173" max="7177" width="11" style="24" bestFit="1" customWidth="1"/>
    <col min="7178" max="7424" width="9.140625" style="24"/>
    <col min="7425" max="7425" width="23.140625" style="24" bestFit="1" customWidth="1"/>
    <col min="7426" max="7426" width="10" style="24" bestFit="1" customWidth="1"/>
    <col min="7427" max="7427" width="10.5703125" style="24" bestFit="1" customWidth="1"/>
    <col min="7428" max="7428" width="10.140625" style="24" bestFit="1" customWidth="1"/>
    <col min="7429" max="7433" width="11" style="24" bestFit="1" customWidth="1"/>
    <col min="7434" max="7680" width="9.140625" style="24"/>
    <col min="7681" max="7681" width="23.140625" style="24" bestFit="1" customWidth="1"/>
    <col min="7682" max="7682" width="10" style="24" bestFit="1" customWidth="1"/>
    <col min="7683" max="7683" width="10.5703125" style="24" bestFit="1" customWidth="1"/>
    <col min="7684" max="7684" width="10.140625" style="24" bestFit="1" customWidth="1"/>
    <col min="7685" max="7689" width="11" style="24" bestFit="1" customWidth="1"/>
    <col min="7690" max="7936" width="9.140625" style="24"/>
    <col min="7937" max="7937" width="23.140625" style="24" bestFit="1" customWidth="1"/>
    <col min="7938" max="7938" width="10" style="24" bestFit="1" customWidth="1"/>
    <col min="7939" max="7939" width="10.5703125" style="24" bestFit="1" customWidth="1"/>
    <col min="7940" max="7940" width="10.140625" style="24" bestFit="1" customWidth="1"/>
    <col min="7941" max="7945" width="11" style="24" bestFit="1" customWidth="1"/>
    <col min="7946" max="8192" width="9.140625" style="24"/>
    <col min="8193" max="8193" width="23.140625" style="24" bestFit="1" customWidth="1"/>
    <col min="8194" max="8194" width="10" style="24" bestFit="1" customWidth="1"/>
    <col min="8195" max="8195" width="10.5703125" style="24" bestFit="1" customWidth="1"/>
    <col min="8196" max="8196" width="10.140625" style="24" bestFit="1" customWidth="1"/>
    <col min="8197" max="8201" width="11" style="24" bestFit="1" customWidth="1"/>
    <col min="8202" max="8448" width="9.140625" style="24"/>
    <col min="8449" max="8449" width="23.140625" style="24" bestFit="1" customWidth="1"/>
    <col min="8450" max="8450" width="10" style="24" bestFit="1" customWidth="1"/>
    <col min="8451" max="8451" width="10.5703125" style="24" bestFit="1" customWidth="1"/>
    <col min="8452" max="8452" width="10.140625" style="24" bestFit="1" customWidth="1"/>
    <col min="8453" max="8457" width="11" style="24" bestFit="1" customWidth="1"/>
    <col min="8458" max="8704" width="9.140625" style="24"/>
    <col min="8705" max="8705" width="23.140625" style="24" bestFit="1" customWidth="1"/>
    <col min="8706" max="8706" width="10" style="24" bestFit="1" customWidth="1"/>
    <col min="8707" max="8707" width="10.5703125" style="24" bestFit="1" customWidth="1"/>
    <col min="8708" max="8708" width="10.140625" style="24" bestFit="1" customWidth="1"/>
    <col min="8709" max="8713" width="11" style="24" bestFit="1" customWidth="1"/>
    <col min="8714" max="8960" width="9.140625" style="24"/>
    <col min="8961" max="8961" width="23.140625" style="24" bestFit="1" customWidth="1"/>
    <col min="8962" max="8962" width="10" style="24" bestFit="1" customWidth="1"/>
    <col min="8963" max="8963" width="10.5703125" style="24" bestFit="1" customWidth="1"/>
    <col min="8964" max="8964" width="10.140625" style="24" bestFit="1" customWidth="1"/>
    <col min="8965" max="8969" width="11" style="24" bestFit="1" customWidth="1"/>
    <col min="8970" max="9216" width="9.140625" style="24"/>
    <col min="9217" max="9217" width="23.140625" style="24" bestFit="1" customWidth="1"/>
    <col min="9218" max="9218" width="10" style="24" bestFit="1" customWidth="1"/>
    <col min="9219" max="9219" width="10.5703125" style="24" bestFit="1" customWidth="1"/>
    <col min="9220" max="9220" width="10.140625" style="24" bestFit="1" customWidth="1"/>
    <col min="9221" max="9225" width="11" style="24" bestFit="1" customWidth="1"/>
    <col min="9226" max="9472" width="9.140625" style="24"/>
    <col min="9473" max="9473" width="23.140625" style="24" bestFit="1" customWidth="1"/>
    <col min="9474" max="9474" width="10" style="24" bestFit="1" customWidth="1"/>
    <col min="9475" max="9475" width="10.5703125" style="24" bestFit="1" customWidth="1"/>
    <col min="9476" max="9476" width="10.140625" style="24" bestFit="1" customWidth="1"/>
    <col min="9477" max="9481" width="11" style="24" bestFit="1" customWidth="1"/>
    <col min="9482" max="9728" width="9.140625" style="24"/>
    <col min="9729" max="9729" width="23.140625" style="24" bestFit="1" customWidth="1"/>
    <col min="9730" max="9730" width="10" style="24" bestFit="1" customWidth="1"/>
    <col min="9731" max="9731" width="10.5703125" style="24" bestFit="1" customWidth="1"/>
    <col min="9732" max="9732" width="10.140625" style="24" bestFit="1" customWidth="1"/>
    <col min="9733" max="9737" width="11" style="24" bestFit="1" customWidth="1"/>
    <col min="9738" max="9984" width="9.140625" style="24"/>
    <col min="9985" max="9985" width="23.140625" style="24" bestFit="1" customWidth="1"/>
    <col min="9986" max="9986" width="10" style="24" bestFit="1" customWidth="1"/>
    <col min="9987" max="9987" width="10.5703125" style="24" bestFit="1" customWidth="1"/>
    <col min="9988" max="9988" width="10.140625" style="24" bestFit="1" customWidth="1"/>
    <col min="9989" max="9993" width="11" style="24" bestFit="1" customWidth="1"/>
    <col min="9994" max="10240" width="9.140625" style="24"/>
    <col min="10241" max="10241" width="23.140625" style="24" bestFit="1" customWidth="1"/>
    <col min="10242" max="10242" width="10" style="24" bestFit="1" customWidth="1"/>
    <col min="10243" max="10243" width="10.5703125" style="24" bestFit="1" customWidth="1"/>
    <col min="10244" max="10244" width="10.140625" style="24" bestFit="1" customWidth="1"/>
    <col min="10245" max="10249" width="11" style="24" bestFit="1" customWidth="1"/>
    <col min="10250" max="10496" width="9.140625" style="24"/>
    <col min="10497" max="10497" width="23.140625" style="24" bestFit="1" customWidth="1"/>
    <col min="10498" max="10498" width="10" style="24" bestFit="1" customWidth="1"/>
    <col min="10499" max="10499" width="10.5703125" style="24" bestFit="1" customWidth="1"/>
    <col min="10500" max="10500" width="10.140625" style="24" bestFit="1" customWidth="1"/>
    <col min="10501" max="10505" width="11" style="24" bestFit="1" customWidth="1"/>
    <col min="10506" max="10752" width="9.140625" style="24"/>
    <col min="10753" max="10753" width="23.140625" style="24" bestFit="1" customWidth="1"/>
    <col min="10754" max="10754" width="10" style="24" bestFit="1" customWidth="1"/>
    <col min="10755" max="10755" width="10.5703125" style="24" bestFit="1" customWidth="1"/>
    <col min="10756" max="10756" width="10.140625" style="24" bestFit="1" customWidth="1"/>
    <col min="10757" max="10761" width="11" style="24" bestFit="1" customWidth="1"/>
    <col min="10762" max="11008" width="9.140625" style="24"/>
    <col min="11009" max="11009" width="23.140625" style="24" bestFit="1" customWidth="1"/>
    <col min="11010" max="11010" width="10" style="24" bestFit="1" customWidth="1"/>
    <col min="11011" max="11011" width="10.5703125" style="24" bestFit="1" customWidth="1"/>
    <col min="11012" max="11012" width="10.140625" style="24" bestFit="1" customWidth="1"/>
    <col min="11013" max="11017" width="11" style="24" bestFit="1" customWidth="1"/>
    <col min="11018" max="11264" width="9.140625" style="24"/>
    <col min="11265" max="11265" width="23.140625" style="24" bestFit="1" customWidth="1"/>
    <col min="11266" max="11266" width="10" style="24" bestFit="1" customWidth="1"/>
    <col min="11267" max="11267" width="10.5703125" style="24" bestFit="1" customWidth="1"/>
    <col min="11268" max="11268" width="10.140625" style="24" bestFit="1" customWidth="1"/>
    <col min="11269" max="11273" width="11" style="24" bestFit="1" customWidth="1"/>
    <col min="11274" max="11520" width="9.140625" style="24"/>
    <col min="11521" max="11521" width="23.140625" style="24" bestFit="1" customWidth="1"/>
    <col min="11522" max="11522" width="10" style="24" bestFit="1" customWidth="1"/>
    <col min="11523" max="11523" width="10.5703125" style="24" bestFit="1" customWidth="1"/>
    <col min="11524" max="11524" width="10.140625" style="24" bestFit="1" customWidth="1"/>
    <col min="11525" max="11529" width="11" style="24" bestFit="1" customWidth="1"/>
    <col min="11530" max="11776" width="9.140625" style="24"/>
    <col min="11777" max="11777" width="23.140625" style="24" bestFit="1" customWidth="1"/>
    <col min="11778" max="11778" width="10" style="24" bestFit="1" customWidth="1"/>
    <col min="11779" max="11779" width="10.5703125" style="24" bestFit="1" customWidth="1"/>
    <col min="11780" max="11780" width="10.140625" style="24" bestFit="1" customWidth="1"/>
    <col min="11781" max="11785" width="11" style="24" bestFit="1" customWidth="1"/>
    <col min="11786" max="12032" width="9.140625" style="24"/>
    <col min="12033" max="12033" width="23.140625" style="24" bestFit="1" customWidth="1"/>
    <col min="12034" max="12034" width="10" style="24" bestFit="1" customWidth="1"/>
    <col min="12035" max="12035" width="10.5703125" style="24" bestFit="1" customWidth="1"/>
    <col min="12036" max="12036" width="10.140625" style="24" bestFit="1" customWidth="1"/>
    <col min="12037" max="12041" width="11" style="24" bestFit="1" customWidth="1"/>
    <col min="12042" max="12288" width="9.140625" style="24"/>
    <col min="12289" max="12289" width="23.140625" style="24" bestFit="1" customWidth="1"/>
    <col min="12290" max="12290" width="10" style="24" bestFit="1" customWidth="1"/>
    <col min="12291" max="12291" width="10.5703125" style="24" bestFit="1" customWidth="1"/>
    <col min="12292" max="12292" width="10.140625" style="24" bestFit="1" customWidth="1"/>
    <col min="12293" max="12297" width="11" style="24" bestFit="1" customWidth="1"/>
    <col min="12298" max="12544" width="9.140625" style="24"/>
    <col min="12545" max="12545" width="23.140625" style="24" bestFit="1" customWidth="1"/>
    <col min="12546" max="12546" width="10" style="24" bestFit="1" customWidth="1"/>
    <col min="12547" max="12547" width="10.5703125" style="24" bestFit="1" customWidth="1"/>
    <col min="12548" max="12548" width="10.140625" style="24" bestFit="1" customWidth="1"/>
    <col min="12549" max="12553" width="11" style="24" bestFit="1" customWidth="1"/>
    <col min="12554" max="12800" width="9.140625" style="24"/>
    <col min="12801" max="12801" width="23.140625" style="24" bestFit="1" customWidth="1"/>
    <col min="12802" max="12802" width="10" style="24" bestFit="1" customWidth="1"/>
    <col min="12803" max="12803" width="10.5703125" style="24" bestFit="1" customWidth="1"/>
    <col min="12804" max="12804" width="10.140625" style="24" bestFit="1" customWidth="1"/>
    <col min="12805" max="12809" width="11" style="24" bestFit="1" customWidth="1"/>
    <col min="12810" max="13056" width="9.140625" style="24"/>
    <col min="13057" max="13057" width="23.140625" style="24" bestFit="1" customWidth="1"/>
    <col min="13058" max="13058" width="10" style="24" bestFit="1" customWidth="1"/>
    <col min="13059" max="13059" width="10.5703125" style="24" bestFit="1" customWidth="1"/>
    <col min="13060" max="13060" width="10.140625" style="24" bestFit="1" customWidth="1"/>
    <col min="13061" max="13065" width="11" style="24" bestFit="1" customWidth="1"/>
    <col min="13066" max="13312" width="9.140625" style="24"/>
    <col min="13313" max="13313" width="23.140625" style="24" bestFit="1" customWidth="1"/>
    <col min="13314" max="13314" width="10" style="24" bestFit="1" customWidth="1"/>
    <col min="13315" max="13315" width="10.5703125" style="24" bestFit="1" customWidth="1"/>
    <col min="13316" max="13316" width="10.140625" style="24" bestFit="1" customWidth="1"/>
    <col min="13317" max="13321" width="11" style="24" bestFit="1" customWidth="1"/>
    <col min="13322" max="13568" width="9.140625" style="24"/>
    <col min="13569" max="13569" width="23.140625" style="24" bestFit="1" customWidth="1"/>
    <col min="13570" max="13570" width="10" style="24" bestFit="1" customWidth="1"/>
    <col min="13571" max="13571" width="10.5703125" style="24" bestFit="1" customWidth="1"/>
    <col min="13572" max="13572" width="10.140625" style="24" bestFit="1" customWidth="1"/>
    <col min="13573" max="13577" width="11" style="24" bestFit="1" customWidth="1"/>
    <col min="13578" max="13824" width="9.140625" style="24"/>
    <col min="13825" max="13825" width="23.140625" style="24" bestFit="1" customWidth="1"/>
    <col min="13826" max="13826" width="10" style="24" bestFit="1" customWidth="1"/>
    <col min="13827" max="13827" width="10.5703125" style="24" bestFit="1" customWidth="1"/>
    <col min="13828" max="13828" width="10.140625" style="24" bestFit="1" customWidth="1"/>
    <col min="13829" max="13833" width="11" style="24" bestFit="1" customWidth="1"/>
    <col min="13834" max="14080" width="9.140625" style="24"/>
    <col min="14081" max="14081" width="23.140625" style="24" bestFit="1" customWidth="1"/>
    <col min="14082" max="14082" width="10" style="24" bestFit="1" customWidth="1"/>
    <col min="14083" max="14083" width="10.5703125" style="24" bestFit="1" customWidth="1"/>
    <col min="14084" max="14084" width="10.140625" style="24" bestFit="1" customWidth="1"/>
    <col min="14085" max="14089" width="11" style="24" bestFit="1" customWidth="1"/>
    <col min="14090" max="14336" width="9.140625" style="24"/>
    <col min="14337" max="14337" width="23.140625" style="24" bestFit="1" customWidth="1"/>
    <col min="14338" max="14338" width="10" style="24" bestFit="1" customWidth="1"/>
    <col min="14339" max="14339" width="10.5703125" style="24" bestFit="1" customWidth="1"/>
    <col min="14340" max="14340" width="10.140625" style="24" bestFit="1" customWidth="1"/>
    <col min="14341" max="14345" width="11" style="24" bestFit="1" customWidth="1"/>
    <col min="14346" max="14592" width="9.140625" style="24"/>
    <col min="14593" max="14593" width="23.140625" style="24" bestFit="1" customWidth="1"/>
    <col min="14594" max="14594" width="10" style="24" bestFit="1" customWidth="1"/>
    <col min="14595" max="14595" width="10.5703125" style="24" bestFit="1" customWidth="1"/>
    <col min="14596" max="14596" width="10.140625" style="24" bestFit="1" customWidth="1"/>
    <col min="14597" max="14601" width="11" style="24" bestFit="1" customWidth="1"/>
    <col min="14602" max="14848" width="9.140625" style="24"/>
    <col min="14849" max="14849" width="23.140625" style="24" bestFit="1" customWidth="1"/>
    <col min="14850" max="14850" width="10" style="24" bestFit="1" customWidth="1"/>
    <col min="14851" max="14851" width="10.5703125" style="24" bestFit="1" customWidth="1"/>
    <col min="14852" max="14852" width="10.140625" style="24" bestFit="1" customWidth="1"/>
    <col min="14853" max="14857" width="11" style="24" bestFit="1" customWidth="1"/>
    <col min="14858" max="15104" width="9.140625" style="24"/>
    <col min="15105" max="15105" width="23.140625" style="24" bestFit="1" customWidth="1"/>
    <col min="15106" max="15106" width="10" style="24" bestFit="1" customWidth="1"/>
    <col min="15107" max="15107" width="10.5703125" style="24" bestFit="1" customWidth="1"/>
    <col min="15108" max="15108" width="10.140625" style="24" bestFit="1" customWidth="1"/>
    <col min="15109" max="15113" width="11" style="24" bestFit="1" customWidth="1"/>
    <col min="15114" max="15360" width="9.140625" style="24"/>
    <col min="15361" max="15361" width="23.140625" style="24" bestFit="1" customWidth="1"/>
    <col min="15362" max="15362" width="10" style="24" bestFit="1" customWidth="1"/>
    <col min="15363" max="15363" width="10.5703125" style="24" bestFit="1" customWidth="1"/>
    <col min="15364" max="15364" width="10.140625" style="24" bestFit="1" customWidth="1"/>
    <col min="15365" max="15369" width="11" style="24" bestFit="1" customWidth="1"/>
    <col min="15370" max="15616" width="9.140625" style="24"/>
    <col min="15617" max="15617" width="23.140625" style="24" bestFit="1" customWidth="1"/>
    <col min="15618" max="15618" width="10" style="24" bestFit="1" customWidth="1"/>
    <col min="15619" max="15619" width="10.5703125" style="24" bestFit="1" customWidth="1"/>
    <col min="15620" max="15620" width="10.140625" style="24" bestFit="1" customWidth="1"/>
    <col min="15621" max="15625" width="11" style="24" bestFit="1" customWidth="1"/>
    <col min="15626" max="15872" width="9.140625" style="24"/>
    <col min="15873" max="15873" width="23.140625" style="24" bestFit="1" customWidth="1"/>
    <col min="15874" max="15874" width="10" style="24" bestFit="1" customWidth="1"/>
    <col min="15875" max="15875" width="10.5703125" style="24" bestFit="1" customWidth="1"/>
    <col min="15876" max="15876" width="10.140625" style="24" bestFit="1" customWidth="1"/>
    <col min="15877" max="15881" width="11" style="24" bestFit="1" customWidth="1"/>
    <col min="15882" max="16128" width="9.140625" style="24"/>
    <col min="16129" max="16129" width="23.140625" style="24" bestFit="1" customWidth="1"/>
    <col min="16130" max="16130" width="10" style="24" bestFit="1" customWidth="1"/>
    <col min="16131" max="16131" width="10.5703125" style="24" bestFit="1" customWidth="1"/>
    <col min="16132" max="16132" width="10.140625" style="24" bestFit="1" customWidth="1"/>
    <col min="16133" max="16137" width="11" style="24" bestFit="1" customWidth="1"/>
    <col min="16138" max="16384" width="9.140625" style="24"/>
  </cols>
  <sheetData>
    <row r="1" spans="1:9" ht="21" thickBot="1" x14ac:dyDescent="0.3">
      <c r="A1" s="27" t="s">
        <v>68</v>
      </c>
      <c r="B1" s="60">
        <v>1397</v>
      </c>
      <c r="C1" s="59">
        <v>1398</v>
      </c>
      <c r="D1" s="59">
        <v>1399</v>
      </c>
      <c r="E1" s="59">
        <v>1400</v>
      </c>
      <c r="F1" s="59">
        <v>1401</v>
      </c>
      <c r="G1" s="59">
        <v>1402</v>
      </c>
      <c r="H1" s="59">
        <v>1403</v>
      </c>
      <c r="I1" s="58">
        <v>1404</v>
      </c>
    </row>
    <row r="2" spans="1:9" ht="20.25" x14ac:dyDescent="0.25">
      <c r="A2" s="57" t="s">
        <v>67</v>
      </c>
      <c r="B2" s="56">
        <v>370423</v>
      </c>
      <c r="C2" s="54">
        <v>505627.33333333331</v>
      </c>
      <c r="D2" s="55">
        <v>636809</v>
      </c>
      <c r="E2" s="54">
        <v>885164.5</v>
      </c>
      <c r="F2" s="54">
        <v>1393250</v>
      </c>
      <c r="G2" s="54">
        <v>1769428</v>
      </c>
      <c r="H2" s="54">
        <v>2388728</v>
      </c>
      <c r="I2" s="53">
        <v>3463656</v>
      </c>
    </row>
    <row r="3" spans="1:9" ht="20.25" x14ac:dyDescent="0.25">
      <c r="A3" s="48" t="s">
        <v>66</v>
      </c>
      <c r="B3" s="52">
        <v>17000</v>
      </c>
      <c r="C3" s="50">
        <v>23333</v>
      </c>
      <c r="D3" s="51">
        <v>33333.333333333336</v>
      </c>
      <c r="E3" s="50">
        <v>46666.666666666664</v>
      </c>
      <c r="F3" s="50">
        <v>70000</v>
      </c>
      <c r="G3" s="50">
        <v>70000</v>
      </c>
      <c r="H3" s="50">
        <v>70000</v>
      </c>
      <c r="I3" s="49">
        <v>94000</v>
      </c>
    </row>
    <row r="4" spans="1:9" ht="20.25" x14ac:dyDescent="0.25">
      <c r="A4" s="48" t="s">
        <v>65</v>
      </c>
      <c r="B4" s="47" t="s">
        <v>63</v>
      </c>
      <c r="C4" s="45">
        <v>0.13</v>
      </c>
      <c r="D4" s="46">
        <v>0.15</v>
      </c>
      <c r="E4" s="45">
        <v>0.26</v>
      </c>
      <c r="F4" s="45">
        <v>0.38</v>
      </c>
      <c r="G4" s="45">
        <v>0.21</v>
      </c>
      <c r="H4" s="45">
        <v>0.22</v>
      </c>
      <c r="I4" s="44">
        <v>0.32</v>
      </c>
    </row>
    <row r="5" spans="1:9" ht="21" thickBot="1" x14ac:dyDescent="0.3">
      <c r="A5" s="43" t="s">
        <v>64</v>
      </c>
      <c r="B5" s="42" t="s">
        <v>63</v>
      </c>
      <c r="C5" s="30">
        <v>87049</v>
      </c>
      <c r="D5" s="29">
        <v>55338</v>
      </c>
      <c r="E5" s="30">
        <v>82785</v>
      </c>
      <c r="F5" s="30">
        <v>171722</v>
      </c>
      <c r="G5" s="30">
        <v>83596</v>
      </c>
      <c r="H5" s="30">
        <v>230026</v>
      </c>
      <c r="I5" s="28">
        <v>310536</v>
      </c>
    </row>
    <row r="6" spans="1:9" ht="19.5" customHeight="1" thickBot="1" x14ac:dyDescent="0.3"/>
    <row r="7" spans="1:9" ht="19.5" customHeight="1" x14ac:dyDescent="0.25">
      <c r="A7" s="37" t="s">
        <v>62</v>
      </c>
      <c r="B7" s="36">
        <v>370423</v>
      </c>
      <c r="C7" s="35">
        <f t="shared" ref="C7:I7" si="0">((B7+B8)*(1+C4))+C5</f>
        <v>505626.98999999993</v>
      </c>
      <c r="D7" s="35">
        <f t="shared" si="0"/>
        <v>663641.98849999998</v>
      </c>
      <c r="E7" s="35">
        <f t="shared" si="0"/>
        <v>960973.90551000007</v>
      </c>
      <c r="F7" s="35">
        <f t="shared" si="0"/>
        <v>1562265.9896038</v>
      </c>
      <c r="G7" s="35">
        <f t="shared" si="0"/>
        <v>2058637.8474205979</v>
      </c>
      <c r="H7" s="35">
        <f t="shared" si="0"/>
        <v>2826964.1738531296</v>
      </c>
      <c r="I7" s="33">
        <f t="shared" si="0"/>
        <v>4134528.7094861311</v>
      </c>
    </row>
    <row r="8" spans="1:9" ht="19.5" customHeight="1" thickBot="1" x14ac:dyDescent="0.3">
      <c r="A8" s="32" t="s">
        <v>61</v>
      </c>
      <c r="B8" s="41">
        <v>0</v>
      </c>
      <c r="C8" s="40">
        <v>23333</v>
      </c>
      <c r="D8" s="40">
        <f t="shared" ref="D8:I8" si="1">IF(C8&gt;0,D3,0)</f>
        <v>33333.333333333336</v>
      </c>
      <c r="E8" s="40">
        <f t="shared" si="1"/>
        <v>46666.666666666664</v>
      </c>
      <c r="F8" s="40">
        <f t="shared" si="1"/>
        <v>70000</v>
      </c>
      <c r="G8" s="40">
        <f t="shared" si="1"/>
        <v>70000</v>
      </c>
      <c r="H8" s="40">
        <f t="shared" si="1"/>
        <v>70000</v>
      </c>
      <c r="I8" s="39">
        <f t="shared" si="1"/>
        <v>94000</v>
      </c>
    </row>
    <row r="9" spans="1:9" ht="19.5" customHeight="1" thickBot="1" x14ac:dyDescent="0.3">
      <c r="A9" s="32" t="s">
        <v>58</v>
      </c>
      <c r="B9" s="38">
        <f t="shared" ref="B9:I9" si="2">SUM(B7:B8)</f>
        <v>370423</v>
      </c>
      <c r="C9" s="26">
        <f t="shared" si="2"/>
        <v>528959.99</v>
      </c>
      <c r="D9" s="26">
        <f t="shared" si="2"/>
        <v>696975.32183333335</v>
      </c>
      <c r="E9" s="26">
        <f t="shared" si="2"/>
        <v>1007640.5721766667</v>
      </c>
      <c r="F9" s="26">
        <f t="shared" si="2"/>
        <v>1632265.9896038</v>
      </c>
      <c r="G9" s="26">
        <f t="shared" si="2"/>
        <v>2128637.8474205979</v>
      </c>
      <c r="H9" s="26">
        <f t="shared" si="2"/>
        <v>2896964.1738531296</v>
      </c>
      <c r="I9" s="25">
        <f t="shared" si="2"/>
        <v>4228528.7094861306</v>
      </c>
    </row>
    <row r="10" spans="1:9" ht="19.5" customHeight="1" thickBot="1" x14ac:dyDescent="0.3"/>
    <row r="11" spans="1:9" ht="20.25" x14ac:dyDescent="0.25">
      <c r="A11" s="37" t="s">
        <v>60</v>
      </c>
      <c r="B11" s="36">
        <v>370423</v>
      </c>
      <c r="C11" s="35">
        <v>505626.99</v>
      </c>
      <c r="D11" s="34">
        <f t="shared" ref="D11:I11" si="3">C11*(1+D4)+D5</f>
        <v>636809.03849999991</v>
      </c>
      <c r="E11" s="34">
        <f t="shared" si="3"/>
        <v>885164.38850999984</v>
      </c>
      <c r="F11" s="34">
        <f t="shared" si="3"/>
        <v>1393248.8561437996</v>
      </c>
      <c r="G11" s="34">
        <f t="shared" si="3"/>
        <v>1769427.1159339976</v>
      </c>
      <c r="H11" s="34">
        <f t="shared" si="3"/>
        <v>2388727.0814394769</v>
      </c>
      <c r="I11" s="33">
        <f t="shared" si="3"/>
        <v>3463655.7475001095</v>
      </c>
    </row>
    <row r="12" spans="1:9" ht="21" thickBot="1" x14ac:dyDescent="0.3">
      <c r="A12" s="32" t="s">
        <v>59</v>
      </c>
      <c r="B12" s="31"/>
      <c r="C12" s="30">
        <v>23333</v>
      </c>
      <c r="D12" s="29">
        <f t="shared" ref="D12:I12" si="4">C12*(1+D4)+D3</f>
        <v>60166.283333333333</v>
      </c>
      <c r="E12" s="29">
        <f t="shared" si="4"/>
        <v>122476.18366666668</v>
      </c>
      <c r="F12" s="29">
        <f t="shared" si="4"/>
        <v>239017.13346000001</v>
      </c>
      <c r="G12" s="29">
        <f t="shared" si="4"/>
        <v>359210.73148660001</v>
      </c>
      <c r="H12" s="29">
        <f t="shared" si="4"/>
        <v>508237.09241365199</v>
      </c>
      <c r="I12" s="28">
        <f t="shared" si="4"/>
        <v>764872.96198602067</v>
      </c>
    </row>
    <row r="13" spans="1:9" ht="21" thickBot="1" x14ac:dyDescent="0.3">
      <c r="A13" s="27" t="s">
        <v>58</v>
      </c>
      <c r="B13" s="26">
        <f t="shared" ref="B13:I13" si="5">SUM(B11:B12)</f>
        <v>370423</v>
      </c>
      <c r="C13" s="26">
        <f t="shared" si="5"/>
        <v>528959.99</v>
      </c>
      <c r="D13" s="26">
        <f t="shared" si="5"/>
        <v>696975.32183333323</v>
      </c>
      <c r="E13" s="26">
        <f t="shared" si="5"/>
        <v>1007640.5721766665</v>
      </c>
      <c r="F13" s="26">
        <f t="shared" si="5"/>
        <v>1632265.9896037995</v>
      </c>
      <c r="G13" s="26">
        <f t="shared" si="5"/>
        <v>2128637.8474205974</v>
      </c>
      <c r="H13" s="26">
        <f t="shared" si="5"/>
        <v>2896964.1738531291</v>
      </c>
      <c r="I13" s="25">
        <f t="shared" si="5"/>
        <v>4228528.7094861306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BD35B-76FA-4695-8D42-2AC97B709165}">
  <dimension ref="A2:F18"/>
  <sheetViews>
    <sheetView rightToLeft="1" topLeftCell="A10" workbookViewId="0">
      <selection sqref="A1:A5"/>
    </sheetView>
  </sheetViews>
  <sheetFormatPr defaultRowHeight="15" x14ac:dyDescent="0.25"/>
  <cols>
    <col min="1" max="1" width="6.28515625" style="81" bestFit="1" customWidth="1"/>
    <col min="2" max="2" width="38" style="81" bestFit="1" customWidth="1"/>
    <col min="3" max="3" width="21" style="81" bestFit="1" customWidth="1"/>
    <col min="4" max="4" width="18.5703125" style="81" bestFit="1" customWidth="1"/>
    <col min="5" max="5" width="22.140625" style="81" bestFit="1" customWidth="1"/>
    <col min="6" max="6" width="18.5703125" style="81" bestFit="1" customWidth="1"/>
    <col min="7" max="16384" width="9.140625" style="81"/>
  </cols>
  <sheetData>
    <row r="2" spans="1:6" ht="22.5" x14ac:dyDescent="0.55000000000000004">
      <c r="A2" s="76"/>
      <c r="B2" s="209" t="s">
        <v>103</v>
      </c>
      <c r="C2" s="209"/>
      <c r="D2" s="209"/>
      <c r="E2" s="76"/>
      <c r="F2" s="116"/>
    </row>
    <row r="3" spans="1:6" ht="22.5" x14ac:dyDescent="0.55000000000000004">
      <c r="A3" s="64"/>
      <c r="B3" s="76"/>
      <c r="C3" s="75"/>
      <c r="D3" s="76"/>
      <c r="E3" s="82"/>
      <c r="F3" s="82"/>
    </row>
    <row r="4" spans="1:6" ht="22.5" x14ac:dyDescent="0.25">
      <c r="A4" s="107" t="s">
        <v>102</v>
      </c>
      <c r="B4" s="107" t="s">
        <v>101</v>
      </c>
      <c r="C4" s="115" t="s">
        <v>100</v>
      </c>
      <c r="D4" s="115" t="s">
        <v>99</v>
      </c>
      <c r="E4" s="115" t="s">
        <v>98</v>
      </c>
      <c r="F4" s="115" t="s">
        <v>97</v>
      </c>
    </row>
    <row r="5" spans="1:6" ht="22.5" x14ac:dyDescent="0.25">
      <c r="A5" s="114">
        <v>1</v>
      </c>
      <c r="B5" s="113" t="s">
        <v>96</v>
      </c>
      <c r="C5" s="112">
        <v>3463656</v>
      </c>
      <c r="D5" s="111">
        <f>C5*31</f>
        <v>107373336</v>
      </c>
      <c r="E5" s="111">
        <f>C5*30</f>
        <v>103909680</v>
      </c>
      <c r="F5" s="111">
        <f>C5*29</f>
        <v>100446024</v>
      </c>
    </row>
    <row r="6" spans="1:6" ht="22.5" x14ac:dyDescent="0.25">
      <c r="A6" s="107">
        <v>2</v>
      </c>
      <c r="B6" s="110" t="s">
        <v>95</v>
      </c>
      <c r="C6" s="109"/>
      <c r="D6" s="108">
        <v>22000000</v>
      </c>
      <c r="E6" s="108">
        <v>22000000</v>
      </c>
      <c r="F6" s="108">
        <v>22000000</v>
      </c>
    </row>
    <row r="7" spans="1:6" ht="22.5" x14ac:dyDescent="0.25">
      <c r="A7" s="107">
        <v>3</v>
      </c>
      <c r="B7" s="110" t="s">
        <v>43</v>
      </c>
      <c r="C7" s="109"/>
      <c r="D7" s="108">
        <v>9000000</v>
      </c>
      <c r="E7" s="108">
        <f>'[1]دستمزد 1404'!E8</f>
        <v>9000000</v>
      </c>
      <c r="F7" s="108">
        <v>9000000</v>
      </c>
    </row>
    <row r="8" spans="1:6" ht="23.25" thickBot="1" x14ac:dyDescent="0.3">
      <c r="A8" s="107">
        <v>4</v>
      </c>
      <c r="B8" s="106" t="s">
        <v>94</v>
      </c>
      <c r="C8" s="105"/>
      <c r="D8" s="104">
        <f>SUM(D5:D7)</f>
        <v>138373336</v>
      </c>
      <c r="E8" s="104">
        <f>SUM(E5:E7)</f>
        <v>134909680</v>
      </c>
      <c r="F8" s="104">
        <f>SUM(F5:F7)</f>
        <v>131446024</v>
      </c>
    </row>
    <row r="9" spans="1:6" ht="25.5" thickTop="1" x14ac:dyDescent="0.55000000000000004">
      <c r="A9" s="87">
        <v>5</v>
      </c>
      <c r="B9" s="103" t="s">
        <v>93</v>
      </c>
      <c r="C9" s="102"/>
      <c r="D9" s="101">
        <f>D8*20%</f>
        <v>27674667.200000003</v>
      </c>
      <c r="E9" s="101">
        <f>E8*20%</f>
        <v>26981936</v>
      </c>
      <c r="F9" s="100">
        <f>F8*20%</f>
        <v>26289204.800000001</v>
      </c>
    </row>
    <row r="10" spans="1:6" ht="24.75" x14ac:dyDescent="0.55000000000000004">
      <c r="A10" s="87">
        <v>6</v>
      </c>
      <c r="B10" s="99" t="s">
        <v>92</v>
      </c>
      <c r="C10" s="98"/>
      <c r="D10" s="97">
        <f>D8*3%</f>
        <v>4151200.08</v>
      </c>
      <c r="E10" s="97">
        <f>E8*3%</f>
        <v>4047290.4</v>
      </c>
      <c r="F10" s="96">
        <f>F8*3%</f>
        <v>3943380.7199999997</v>
      </c>
    </row>
    <row r="11" spans="1:6" ht="24.75" x14ac:dyDescent="0.55000000000000004">
      <c r="A11" s="87">
        <v>7</v>
      </c>
      <c r="B11" s="95" t="s">
        <v>91</v>
      </c>
      <c r="C11" s="94"/>
      <c r="D11" s="93">
        <f>D9+D10</f>
        <v>31825867.280000001</v>
      </c>
      <c r="E11" s="93">
        <f>E9+E10</f>
        <v>31029226.399999999</v>
      </c>
      <c r="F11" s="92">
        <f>F9+F10</f>
        <v>30232585.52</v>
      </c>
    </row>
    <row r="12" spans="1:6" ht="24.75" x14ac:dyDescent="0.55000000000000004">
      <c r="A12" s="87">
        <v>8</v>
      </c>
      <c r="B12" s="91" t="s">
        <v>90</v>
      </c>
      <c r="C12" s="90"/>
      <c r="D12" s="89">
        <f>D8*7%</f>
        <v>9686133.5200000014</v>
      </c>
      <c r="E12" s="89">
        <f>E8*7%</f>
        <v>9443677.6000000015</v>
      </c>
      <c r="F12" s="88">
        <f>F8*7%</f>
        <v>9201221.6800000016</v>
      </c>
    </row>
    <row r="13" spans="1:6" ht="25.5" thickBot="1" x14ac:dyDescent="0.6">
      <c r="A13" s="87">
        <v>9</v>
      </c>
      <c r="B13" s="86" t="s">
        <v>89</v>
      </c>
      <c r="C13" s="85"/>
      <c r="D13" s="84">
        <f>D11+D12</f>
        <v>41512000.800000004</v>
      </c>
      <c r="E13" s="84">
        <f>E11+E12</f>
        <v>40472904</v>
      </c>
      <c r="F13" s="83">
        <f>F11+F12</f>
        <v>39433807.200000003</v>
      </c>
    </row>
    <row r="14" spans="1:6" ht="23.25" thickTop="1" x14ac:dyDescent="0.55000000000000004">
      <c r="A14" s="64"/>
      <c r="B14" s="76"/>
      <c r="C14" s="75"/>
      <c r="D14" s="76"/>
      <c r="E14" s="82"/>
      <c r="F14" s="82"/>
    </row>
    <row r="15" spans="1:6" ht="20.25" x14ac:dyDescent="0.25">
      <c r="A15" s="210" t="s">
        <v>88</v>
      </c>
      <c r="B15" s="210"/>
      <c r="C15" s="210"/>
      <c r="D15" s="210"/>
      <c r="E15" s="210"/>
      <c r="F15" s="210"/>
    </row>
    <row r="16" spans="1:6" ht="22.5" x14ac:dyDescent="0.25">
      <c r="A16" s="211" t="s">
        <v>87</v>
      </c>
      <c r="B16" s="211"/>
      <c r="C16" s="211"/>
      <c r="D16" s="211"/>
      <c r="E16" s="211"/>
      <c r="F16" s="211"/>
    </row>
    <row r="17" spans="1:6" ht="22.5" x14ac:dyDescent="0.25">
      <c r="A17" s="212" t="s">
        <v>86</v>
      </c>
      <c r="B17" s="212"/>
      <c r="C17" s="212"/>
      <c r="D17" s="212"/>
      <c r="E17" s="212"/>
      <c r="F17" s="212"/>
    </row>
    <row r="18" spans="1:6" ht="22.5" x14ac:dyDescent="0.25">
      <c r="A18" s="213" t="s">
        <v>85</v>
      </c>
      <c r="B18" s="213"/>
      <c r="C18" s="213"/>
      <c r="D18" s="213"/>
      <c r="E18" s="213"/>
      <c r="F18" s="213"/>
    </row>
  </sheetData>
  <mergeCells count="5">
    <mergeCell ref="B2:D2"/>
    <mergeCell ref="A15:F15"/>
    <mergeCell ref="A16:F16"/>
    <mergeCell ref="A17:F17"/>
    <mergeCell ref="A18:F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AC29A-5248-4BD4-A667-B6848E219BB9}">
  <dimension ref="A1:E18"/>
  <sheetViews>
    <sheetView rightToLeft="1" zoomScale="90" zoomScaleNormal="90" workbookViewId="0">
      <selection sqref="A1:A5"/>
    </sheetView>
  </sheetViews>
  <sheetFormatPr defaultRowHeight="15" x14ac:dyDescent="0.25"/>
  <cols>
    <col min="1" max="1" width="46.28515625" style="24" bestFit="1" customWidth="1"/>
    <col min="2" max="2" width="38.42578125" style="24" bestFit="1" customWidth="1"/>
    <col min="3" max="3" width="21.28515625" style="24" bestFit="1" customWidth="1"/>
    <col min="4" max="4" width="30.5703125" style="24" bestFit="1" customWidth="1"/>
    <col min="5" max="5" width="17.5703125" style="24" bestFit="1" customWidth="1"/>
    <col min="6" max="256" width="9.140625" style="24"/>
    <col min="257" max="257" width="43.140625" style="24" bestFit="1" customWidth="1"/>
    <col min="258" max="258" width="38.42578125" style="24" bestFit="1" customWidth="1"/>
    <col min="259" max="259" width="19.28515625" style="24" bestFit="1" customWidth="1"/>
    <col min="260" max="260" width="30.5703125" style="24" bestFit="1" customWidth="1"/>
    <col min="261" max="261" width="14.5703125" style="24" bestFit="1" customWidth="1"/>
    <col min="262" max="512" width="9.140625" style="24"/>
    <col min="513" max="513" width="43.140625" style="24" bestFit="1" customWidth="1"/>
    <col min="514" max="514" width="38.42578125" style="24" bestFit="1" customWidth="1"/>
    <col min="515" max="515" width="19.28515625" style="24" bestFit="1" customWidth="1"/>
    <col min="516" max="516" width="30.5703125" style="24" bestFit="1" customWidth="1"/>
    <col min="517" max="517" width="14.5703125" style="24" bestFit="1" customWidth="1"/>
    <col min="518" max="768" width="9.140625" style="24"/>
    <col min="769" max="769" width="43.140625" style="24" bestFit="1" customWidth="1"/>
    <col min="770" max="770" width="38.42578125" style="24" bestFit="1" customWidth="1"/>
    <col min="771" max="771" width="19.28515625" style="24" bestFit="1" customWidth="1"/>
    <col min="772" max="772" width="30.5703125" style="24" bestFit="1" customWidth="1"/>
    <col min="773" max="773" width="14.5703125" style="24" bestFit="1" customWidth="1"/>
    <col min="774" max="1024" width="9.140625" style="24"/>
    <col min="1025" max="1025" width="43.140625" style="24" bestFit="1" customWidth="1"/>
    <col min="1026" max="1026" width="38.42578125" style="24" bestFit="1" customWidth="1"/>
    <col min="1027" max="1027" width="19.28515625" style="24" bestFit="1" customWidth="1"/>
    <col min="1028" max="1028" width="30.5703125" style="24" bestFit="1" customWidth="1"/>
    <col min="1029" max="1029" width="14.5703125" style="24" bestFit="1" customWidth="1"/>
    <col min="1030" max="1280" width="9.140625" style="24"/>
    <col min="1281" max="1281" width="43.140625" style="24" bestFit="1" customWidth="1"/>
    <col min="1282" max="1282" width="38.42578125" style="24" bestFit="1" customWidth="1"/>
    <col min="1283" max="1283" width="19.28515625" style="24" bestFit="1" customWidth="1"/>
    <col min="1284" max="1284" width="30.5703125" style="24" bestFit="1" customWidth="1"/>
    <col min="1285" max="1285" width="14.5703125" style="24" bestFit="1" customWidth="1"/>
    <col min="1286" max="1536" width="9.140625" style="24"/>
    <col min="1537" max="1537" width="43.140625" style="24" bestFit="1" customWidth="1"/>
    <col min="1538" max="1538" width="38.42578125" style="24" bestFit="1" customWidth="1"/>
    <col min="1539" max="1539" width="19.28515625" style="24" bestFit="1" customWidth="1"/>
    <col min="1540" max="1540" width="30.5703125" style="24" bestFit="1" customWidth="1"/>
    <col min="1541" max="1541" width="14.5703125" style="24" bestFit="1" customWidth="1"/>
    <col min="1542" max="1792" width="9.140625" style="24"/>
    <col min="1793" max="1793" width="43.140625" style="24" bestFit="1" customWidth="1"/>
    <col min="1794" max="1794" width="38.42578125" style="24" bestFit="1" customWidth="1"/>
    <col min="1795" max="1795" width="19.28515625" style="24" bestFit="1" customWidth="1"/>
    <col min="1796" max="1796" width="30.5703125" style="24" bestFit="1" customWidth="1"/>
    <col min="1797" max="1797" width="14.5703125" style="24" bestFit="1" customWidth="1"/>
    <col min="1798" max="2048" width="9.140625" style="24"/>
    <col min="2049" max="2049" width="43.140625" style="24" bestFit="1" customWidth="1"/>
    <col min="2050" max="2050" width="38.42578125" style="24" bestFit="1" customWidth="1"/>
    <col min="2051" max="2051" width="19.28515625" style="24" bestFit="1" customWidth="1"/>
    <col min="2052" max="2052" width="30.5703125" style="24" bestFit="1" customWidth="1"/>
    <col min="2053" max="2053" width="14.5703125" style="24" bestFit="1" customWidth="1"/>
    <col min="2054" max="2304" width="9.140625" style="24"/>
    <col min="2305" max="2305" width="43.140625" style="24" bestFit="1" customWidth="1"/>
    <col min="2306" max="2306" width="38.42578125" style="24" bestFit="1" customWidth="1"/>
    <col min="2307" max="2307" width="19.28515625" style="24" bestFit="1" customWidth="1"/>
    <col min="2308" max="2308" width="30.5703125" style="24" bestFit="1" customWidth="1"/>
    <col min="2309" max="2309" width="14.5703125" style="24" bestFit="1" customWidth="1"/>
    <col min="2310" max="2560" width="9.140625" style="24"/>
    <col min="2561" max="2561" width="43.140625" style="24" bestFit="1" customWidth="1"/>
    <col min="2562" max="2562" width="38.42578125" style="24" bestFit="1" customWidth="1"/>
    <col min="2563" max="2563" width="19.28515625" style="24" bestFit="1" customWidth="1"/>
    <col min="2564" max="2564" width="30.5703125" style="24" bestFit="1" customWidth="1"/>
    <col min="2565" max="2565" width="14.5703125" style="24" bestFit="1" customWidth="1"/>
    <col min="2566" max="2816" width="9.140625" style="24"/>
    <col min="2817" max="2817" width="43.140625" style="24" bestFit="1" customWidth="1"/>
    <col min="2818" max="2818" width="38.42578125" style="24" bestFit="1" customWidth="1"/>
    <col min="2819" max="2819" width="19.28515625" style="24" bestFit="1" customWidth="1"/>
    <col min="2820" max="2820" width="30.5703125" style="24" bestFit="1" customWidth="1"/>
    <col min="2821" max="2821" width="14.5703125" style="24" bestFit="1" customWidth="1"/>
    <col min="2822" max="3072" width="9.140625" style="24"/>
    <col min="3073" max="3073" width="43.140625" style="24" bestFit="1" customWidth="1"/>
    <col min="3074" max="3074" width="38.42578125" style="24" bestFit="1" customWidth="1"/>
    <col min="3075" max="3075" width="19.28515625" style="24" bestFit="1" customWidth="1"/>
    <col min="3076" max="3076" width="30.5703125" style="24" bestFit="1" customWidth="1"/>
    <col min="3077" max="3077" width="14.5703125" style="24" bestFit="1" customWidth="1"/>
    <col min="3078" max="3328" width="9.140625" style="24"/>
    <col min="3329" max="3329" width="43.140625" style="24" bestFit="1" customWidth="1"/>
    <col min="3330" max="3330" width="38.42578125" style="24" bestFit="1" customWidth="1"/>
    <col min="3331" max="3331" width="19.28515625" style="24" bestFit="1" customWidth="1"/>
    <col min="3332" max="3332" width="30.5703125" style="24" bestFit="1" customWidth="1"/>
    <col min="3333" max="3333" width="14.5703125" style="24" bestFit="1" customWidth="1"/>
    <col min="3334" max="3584" width="9.140625" style="24"/>
    <col min="3585" max="3585" width="43.140625" style="24" bestFit="1" customWidth="1"/>
    <col min="3586" max="3586" width="38.42578125" style="24" bestFit="1" customWidth="1"/>
    <col min="3587" max="3587" width="19.28515625" style="24" bestFit="1" customWidth="1"/>
    <col min="3588" max="3588" width="30.5703125" style="24" bestFit="1" customWidth="1"/>
    <col min="3589" max="3589" width="14.5703125" style="24" bestFit="1" customWidth="1"/>
    <col min="3590" max="3840" width="9.140625" style="24"/>
    <col min="3841" max="3841" width="43.140625" style="24" bestFit="1" customWidth="1"/>
    <col min="3842" max="3842" width="38.42578125" style="24" bestFit="1" customWidth="1"/>
    <col min="3843" max="3843" width="19.28515625" style="24" bestFit="1" customWidth="1"/>
    <col min="3844" max="3844" width="30.5703125" style="24" bestFit="1" customWidth="1"/>
    <col min="3845" max="3845" width="14.5703125" style="24" bestFit="1" customWidth="1"/>
    <col min="3846" max="4096" width="9.140625" style="24"/>
    <col min="4097" max="4097" width="43.140625" style="24" bestFit="1" customWidth="1"/>
    <col min="4098" max="4098" width="38.42578125" style="24" bestFit="1" customWidth="1"/>
    <col min="4099" max="4099" width="19.28515625" style="24" bestFit="1" customWidth="1"/>
    <col min="4100" max="4100" width="30.5703125" style="24" bestFit="1" customWidth="1"/>
    <col min="4101" max="4101" width="14.5703125" style="24" bestFit="1" customWidth="1"/>
    <col min="4102" max="4352" width="9.140625" style="24"/>
    <col min="4353" max="4353" width="43.140625" style="24" bestFit="1" customWidth="1"/>
    <col min="4354" max="4354" width="38.42578125" style="24" bestFit="1" customWidth="1"/>
    <col min="4355" max="4355" width="19.28515625" style="24" bestFit="1" customWidth="1"/>
    <col min="4356" max="4356" width="30.5703125" style="24" bestFit="1" customWidth="1"/>
    <col min="4357" max="4357" width="14.5703125" style="24" bestFit="1" customWidth="1"/>
    <col min="4358" max="4608" width="9.140625" style="24"/>
    <col min="4609" max="4609" width="43.140625" style="24" bestFit="1" customWidth="1"/>
    <col min="4610" max="4610" width="38.42578125" style="24" bestFit="1" customWidth="1"/>
    <col min="4611" max="4611" width="19.28515625" style="24" bestFit="1" customWidth="1"/>
    <col min="4612" max="4612" width="30.5703125" style="24" bestFit="1" customWidth="1"/>
    <col min="4613" max="4613" width="14.5703125" style="24" bestFit="1" customWidth="1"/>
    <col min="4614" max="4864" width="9.140625" style="24"/>
    <col min="4865" max="4865" width="43.140625" style="24" bestFit="1" customWidth="1"/>
    <col min="4866" max="4866" width="38.42578125" style="24" bestFit="1" customWidth="1"/>
    <col min="4867" max="4867" width="19.28515625" style="24" bestFit="1" customWidth="1"/>
    <col min="4868" max="4868" width="30.5703125" style="24" bestFit="1" customWidth="1"/>
    <col min="4869" max="4869" width="14.5703125" style="24" bestFit="1" customWidth="1"/>
    <col min="4870" max="5120" width="9.140625" style="24"/>
    <col min="5121" max="5121" width="43.140625" style="24" bestFit="1" customWidth="1"/>
    <col min="5122" max="5122" width="38.42578125" style="24" bestFit="1" customWidth="1"/>
    <col min="5123" max="5123" width="19.28515625" style="24" bestFit="1" customWidth="1"/>
    <col min="5124" max="5124" width="30.5703125" style="24" bestFit="1" customWidth="1"/>
    <col min="5125" max="5125" width="14.5703125" style="24" bestFit="1" customWidth="1"/>
    <col min="5126" max="5376" width="9.140625" style="24"/>
    <col min="5377" max="5377" width="43.140625" style="24" bestFit="1" customWidth="1"/>
    <col min="5378" max="5378" width="38.42578125" style="24" bestFit="1" customWidth="1"/>
    <col min="5379" max="5379" width="19.28515625" style="24" bestFit="1" customWidth="1"/>
    <col min="5380" max="5380" width="30.5703125" style="24" bestFit="1" customWidth="1"/>
    <col min="5381" max="5381" width="14.5703125" style="24" bestFit="1" customWidth="1"/>
    <col min="5382" max="5632" width="9.140625" style="24"/>
    <col min="5633" max="5633" width="43.140625" style="24" bestFit="1" customWidth="1"/>
    <col min="5634" max="5634" width="38.42578125" style="24" bestFit="1" customWidth="1"/>
    <col min="5635" max="5635" width="19.28515625" style="24" bestFit="1" customWidth="1"/>
    <col min="5636" max="5636" width="30.5703125" style="24" bestFit="1" customWidth="1"/>
    <col min="5637" max="5637" width="14.5703125" style="24" bestFit="1" customWidth="1"/>
    <col min="5638" max="5888" width="9.140625" style="24"/>
    <col min="5889" max="5889" width="43.140625" style="24" bestFit="1" customWidth="1"/>
    <col min="5890" max="5890" width="38.42578125" style="24" bestFit="1" customWidth="1"/>
    <col min="5891" max="5891" width="19.28515625" style="24" bestFit="1" customWidth="1"/>
    <col min="5892" max="5892" width="30.5703125" style="24" bestFit="1" customWidth="1"/>
    <col min="5893" max="5893" width="14.5703125" style="24" bestFit="1" customWidth="1"/>
    <col min="5894" max="6144" width="9.140625" style="24"/>
    <col min="6145" max="6145" width="43.140625" style="24" bestFit="1" customWidth="1"/>
    <col min="6146" max="6146" width="38.42578125" style="24" bestFit="1" customWidth="1"/>
    <col min="6147" max="6147" width="19.28515625" style="24" bestFit="1" customWidth="1"/>
    <col min="6148" max="6148" width="30.5703125" style="24" bestFit="1" customWidth="1"/>
    <col min="6149" max="6149" width="14.5703125" style="24" bestFit="1" customWidth="1"/>
    <col min="6150" max="6400" width="9.140625" style="24"/>
    <col min="6401" max="6401" width="43.140625" style="24" bestFit="1" customWidth="1"/>
    <col min="6402" max="6402" width="38.42578125" style="24" bestFit="1" customWidth="1"/>
    <col min="6403" max="6403" width="19.28515625" style="24" bestFit="1" customWidth="1"/>
    <col min="6404" max="6404" width="30.5703125" style="24" bestFit="1" customWidth="1"/>
    <col min="6405" max="6405" width="14.5703125" style="24" bestFit="1" customWidth="1"/>
    <col min="6406" max="6656" width="9.140625" style="24"/>
    <col min="6657" max="6657" width="43.140625" style="24" bestFit="1" customWidth="1"/>
    <col min="6658" max="6658" width="38.42578125" style="24" bestFit="1" customWidth="1"/>
    <col min="6659" max="6659" width="19.28515625" style="24" bestFit="1" customWidth="1"/>
    <col min="6660" max="6660" width="30.5703125" style="24" bestFit="1" customWidth="1"/>
    <col min="6661" max="6661" width="14.5703125" style="24" bestFit="1" customWidth="1"/>
    <col min="6662" max="6912" width="9.140625" style="24"/>
    <col min="6913" max="6913" width="43.140625" style="24" bestFit="1" customWidth="1"/>
    <col min="6914" max="6914" width="38.42578125" style="24" bestFit="1" customWidth="1"/>
    <col min="6915" max="6915" width="19.28515625" style="24" bestFit="1" customWidth="1"/>
    <col min="6916" max="6916" width="30.5703125" style="24" bestFit="1" customWidth="1"/>
    <col min="6917" max="6917" width="14.5703125" style="24" bestFit="1" customWidth="1"/>
    <col min="6918" max="7168" width="9.140625" style="24"/>
    <col min="7169" max="7169" width="43.140625" style="24" bestFit="1" customWidth="1"/>
    <col min="7170" max="7170" width="38.42578125" style="24" bestFit="1" customWidth="1"/>
    <col min="7171" max="7171" width="19.28515625" style="24" bestFit="1" customWidth="1"/>
    <col min="7172" max="7172" width="30.5703125" style="24" bestFit="1" customWidth="1"/>
    <col min="7173" max="7173" width="14.5703125" style="24" bestFit="1" customWidth="1"/>
    <col min="7174" max="7424" width="9.140625" style="24"/>
    <col min="7425" max="7425" width="43.140625" style="24" bestFit="1" customWidth="1"/>
    <col min="7426" max="7426" width="38.42578125" style="24" bestFit="1" customWidth="1"/>
    <col min="7427" max="7427" width="19.28515625" style="24" bestFit="1" customWidth="1"/>
    <col min="7428" max="7428" width="30.5703125" style="24" bestFit="1" customWidth="1"/>
    <col min="7429" max="7429" width="14.5703125" style="24" bestFit="1" customWidth="1"/>
    <col min="7430" max="7680" width="9.140625" style="24"/>
    <col min="7681" max="7681" width="43.140625" style="24" bestFit="1" customWidth="1"/>
    <col min="7682" max="7682" width="38.42578125" style="24" bestFit="1" customWidth="1"/>
    <col min="7683" max="7683" width="19.28515625" style="24" bestFit="1" customWidth="1"/>
    <col min="7684" max="7684" width="30.5703125" style="24" bestFit="1" customWidth="1"/>
    <col min="7685" max="7685" width="14.5703125" style="24" bestFit="1" customWidth="1"/>
    <col min="7686" max="7936" width="9.140625" style="24"/>
    <col min="7937" max="7937" width="43.140625" style="24" bestFit="1" customWidth="1"/>
    <col min="7938" max="7938" width="38.42578125" style="24" bestFit="1" customWidth="1"/>
    <col min="7939" max="7939" width="19.28515625" style="24" bestFit="1" customWidth="1"/>
    <col min="7940" max="7940" width="30.5703125" style="24" bestFit="1" customWidth="1"/>
    <col min="7941" max="7941" width="14.5703125" style="24" bestFit="1" customWidth="1"/>
    <col min="7942" max="8192" width="9.140625" style="24"/>
    <col min="8193" max="8193" width="43.140625" style="24" bestFit="1" customWidth="1"/>
    <col min="8194" max="8194" width="38.42578125" style="24" bestFit="1" customWidth="1"/>
    <col min="8195" max="8195" width="19.28515625" style="24" bestFit="1" customWidth="1"/>
    <col min="8196" max="8196" width="30.5703125" style="24" bestFit="1" customWidth="1"/>
    <col min="8197" max="8197" width="14.5703125" style="24" bestFit="1" customWidth="1"/>
    <col min="8198" max="8448" width="9.140625" style="24"/>
    <col min="8449" max="8449" width="43.140625" style="24" bestFit="1" customWidth="1"/>
    <col min="8450" max="8450" width="38.42578125" style="24" bestFit="1" customWidth="1"/>
    <col min="8451" max="8451" width="19.28515625" style="24" bestFit="1" customWidth="1"/>
    <col min="8452" max="8452" width="30.5703125" style="24" bestFit="1" customWidth="1"/>
    <col min="8453" max="8453" width="14.5703125" style="24" bestFit="1" customWidth="1"/>
    <col min="8454" max="8704" width="9.140625" style="24"/>
    <col min="8705" max="8705" width="43.140625" style="24" bestFit="1" customWidth="1"/>
    <col min="8706" max="8706" width="38.42578125" style="24" bestFit="1" customWidth="1"/>
    <col min="8707" max="8707" width="19.28515625" style="24" bestFit="1" customWidth="1"/>
    <col min="8708" max="8708" width="30.5703125" style="24" bestFit="1" customWidth="1"/>
    <col min="8709" max="8709" width="14.5703125" style="24" bestFit="1" customWidth="1"/>
    <col min="8710" max="8960" width="9.140625" style="24"/>
    <col min="8961" max="8961" width="43.140625" style="24" bestFit="1" customWidth="1"/>
    <col min="8962" max="8962" width="38.42578125" style="24" bestFit="1" customWidth="1"/>
    <col min="8963" max="8963" width="19.28515625" style="24" bestFit="1" customWidth="1"/>
    <col min="8964" max="8964" width="30.5703125" style="24" bestFit="1" customWidth="1"/>
    <col min="8965" max="8965" width="14.5703125" style="24" bestFit="1" customWidth="1"/>
    <col min="8966" max="9216" width="9.140625" style="24"/>
    <col min="9217" max="9217" width="43.140625" style="24" bestFit="1" customWidth="1"/>
    <col min="9218" max="9218" width="38.42578125" style="24" bestFit="1" customWidth="1"/>
    <col min="9219" max="9219" width="19.28515625" style="24" bestFit="1" customWidth="1"/>
    <col min="9220" max="9220" width="30.5703125" style="24" bestFit="1" customWidth="1"/>
    <col min="9221" max="9221" width="14.5703125" style="24" bestFit="1" customWidth="1"/>
    <col min="9222" max="9472" width="9.140625" style="24"/>
    <col min="9473" max="9473" width="43.140625" style="24" bestFit="1" customWidth="1"/>
    <col min="9474" max="9474" width="38.42578125" style="24" bestFit="1" customWidth="1"/>
    <col min="9475" max="9475" width="19.28515625" style="24" bestFit="1" customWidth="1"/>
    <col min="9476" max="9476" width="30.5703125" style="24" bestFit="1" customWidth="1"/>
    <col min="9477" max="9477" width="14.5703125" style="24" bestFit="1" customWidth="1"/>
    <col min="9478" max="9728" width="9.140625" style="24"/>
    <col min="9729" max="9729" width="43.140625" style="24" bestFit="1" customWidth="1"/>
    <col min="9730" max="9730" width="38.42578125" style="24" bestFit="1" customWidth="1"/>
    <col min="9731" max="9731" width="19.28515625" style="24" bestFit="1" customWidth="1"/>
    <col min="9732" max="9732" width="30.5703125" style="24" bestFit="1" customWidth="1"/>
    <col min="9733" max="9733" width="14.5703125" style="24" bestFit="1" customWidth="1"/>
    <col min="9734" max="9984" width="9.140625" style="24"/>
    <col min="9985" max="9985" width="43.140625" style="24" bestFit="1" customWidth="1"/>
    <col min="9986" max="9986" width="38.42578125" style="24" bestFit="1" customWidth="1"/>
    <col min="9987" max="9987" width="19.28515625" style="24" bestFit="1" customWidth="1"/>
    <col min="9988" max="9988" width="30.5703125" style="24" bestFit="1" customWidth="1"/>
    <col min="9989" max="9989" width="14.5703125" style="24" bestFit="1" customWidth="1"/>
    <col min="9990" max="10240" width="9.140625" style="24"/>
    <col min="10241" max="10241" width="43.140625" style="24" bestFit="1" customWidth="1"/>
    <col min="10242" max="10242" width="38.42578125" style="24" bestFit="1" customWidth="1"/>
    <col min="10243" max="10243" width="19.28515625" style="24" bestFit="1" customWidth="1"/>
    <col min="10244" max="10244" width="30.5703125" style="24" bestFit="1" customWidth="1"/>
    <col min="10245" max="10245" width="14.5703125" style="24" bestFit="1" customWidth="1"/>
    <col min="10246" max="10496" width="9.140625" style="24"/>
    <col min="10497" max="10497" width="43.140625" style="24" bestFit="1" customWidth="1"/>
    <col min="10498" max="10498" width="38.42578125" style="24" bestFit="1" customWidth="1"/>
    <col min="10499" max="10499" width="19.28515625" style="24" bestFit="1" customWidth="1"/>
    <col min="10500" max="10500" width="30.5703125" style="24" bestFit="1" customWidth="1"/>
    <col min="10501" max="10501" width="14.5703125" style="24" bestFit="1" customWidth="1"/>
    <col min="10502" max="10752" width="9.140625" style="24"/>
    <col min="10753" max="10753" width="43.140625" style="24" bestFit="1" customWidth="1"/>
    <col min="10754" max="10754" width="38.42578125" style="24" bestFit="1" customWidth="1"/>
    <col min="10755" max="10755" width="19.28515625" style="24" bestFit="1" customWidth="1"/>
    <col min="10756" max="10756" width="30.5703125" style="24" bestFit="1" customWidth="1"/>
    <col min="10757" max="10757" width="14.5703125" style="24" bestFit="1" customWidth="1"/>
    <col min="10758" max="11008" width="9.140625" style="24"/>
    <col min="11009" max="11009" width="43.140625" style="24" bestFit="1" customWidth="1"/>
    <col min="11010" max="11010" width="38.42578125" style="24" bestFit="1" customWidth="1"/>
    <col min="11011" max="11011" width="19.28515625" style="24" bestFit="1" customWidth="1"/>
    <col min="11012" max="11012" width="30.5703125" style="24" bestFit="1" customWidth="1"/>
    <col min="11013" max="11013" width="14.5703125" style="24" bestFit="1" customWidth="1"/>
    <col min="11014" max="11264" width="9.140625" style="24"/>
    <col min="11265" max="11265" width="43.140625" style="24" bestFit="1" customWidth="1"/>
    <col min="11266" max="11266" width="38.42578125" style="24" bestFit="1" customWidth="1"/>
    <col min="11267" max="11267" width="19.28515625" style="24" bestFit="1" customWidth="1"/>
    <col min="11268" max="11268" width="30.5703125" style="24" bestFit="1" customWidth="1"/>
    <col min="11269" max="11269" width="14.5703125" style="24" bestFit="1" customWidth="1"/>
    <col min="11270" max="11520" width="9.140625" style="24"/>
    <col min="11521" max="11521" width="43.140625" style="24" bestFit="1" customWidth="1"/>
    <col min="11522" max="11522" width="38.42578125" style="24" bestFit="1" customWidth="1"/>
    <col min="11523" max="11523" width="19.28515625" style="24" bestFit="1" customWidth="1"/>
    <col min="11524" max="11524" width="30.5703125" style="24" bestFit="1" customWidth="1"/>
    <col min="11525" max="11525" width="14.5703125" style="24" bestFit="1" customWidth="1"/>
    <col min="11526" max="11776" width="9.140625" style="24"/>
    <col min="11777" max="11777" width="43.140625" style="24" bestFit="1" customWidth="1"/>
    <col min="11778" max="11778" width="38.42578125" style="24" bestFit="1" customWidth="1"/>
    <col min="11779" max="11779" width="19.28515625" style="24" bestFit="1" customWidth="1"/>
    <col min="11780" max="11780" width="30.5703125" style="24" bestFit="1" customWidth="1"/>
    <col min="11781" max="11781" width="14.5703125" style="24" bestFit="1" customWidth="1"/>
    <col min="11782" max="12032" width="9.140625" style="24"/>
    <col min="12033" max="12033" width="43.140625" style="24" bestFit="1" customWidth="1"/>
    <col min="12034" max="12034" width="38.42578125" style="24" bestFit="1" customWidth="1"/>
    <col min="12035" max="12035" width="19.28515625" style="24" bestFit="1" customWidth="1"/>
    <col min="12036" max="12036" width="30.5703125" style="24" bestFit="1" customWidth="1"/>
    <col min="12037" max="12037" width="14.5703125" style="24" bestFit="1" customWidth="1"/>
    <col min="12038" max="12288" width="9.140625" style="24"/>
    <col min="12289" max="12289" width="43.140625" style="24" bestFit="1" customWidth="1"/>
    <col min="12290" max="12290" width="38.42578125" style="24" bestFit="1" customWidth="1"/>
    <col min="12291" max="12291" width="19.28515625" style="24" bestFit="1" customWidth="1"/>
    <col min="12292" max="12292" width="30.5703125" style="24" bestFit="1" customWidth="1"/>
    <col min="12293" max="12293" width="14.5703125" style="24" bestFit="1" customWidth="1"/>
    <col min="12294" max="12544" width="9.140625" style="24"/>
    <col min="12545" max="12545" width="43.140625" style="24" bestFit="1" customWidth="1"/>
    <col min="12546" max="12546" width="38.42578125" style="24" bestFit="1" customWidth="1"/>
    <col min="12547" max="12547" width="19.28515625" style="24" bestFit="1" customWidth="1"/>
    <col min="12548" max="12548" width="30.5703125" style="24" bestFit="1" customWidth="1"/>
    <col min="12549" max="12549" width="14.5703125" style="24" bestFit="1" customWidth="1"/>
    <col min="12550" max="12800" width="9.140625" style="24"/>
    <col min="12801" max="12801" width="43.140625" style="24" bestFit="1" customWidth="1"/>
    <col min="12802" max="12802" width="38.42578125" style="24" bestFit="1" customWidth="1"/>
    <col min="12803" max="12803" width="19.28515625" style="24" bestFit="1" customWidth="1"/>
    <col min="12804" max="12804" width="30.5703125" style="24" bestFit="1" customWidth="1"/>
    <col min="12805" max="12805" width="14.5703125" style="24" bestFit="1" customWidth="1"/>
    <col min="12806" max="13056" width="9.140625" style="24"/>
    <col min="13057" max="13057" width="43.140625" style="24" bestFit="1" customWidth="1"/>
    <col min="13058" max="13058" width="38.42578125" style="24" bestFit="1" customWidth="1"/>
    <col min="13059" max="13059" width="19.28515625" style="24" bestFit="1" customWidth="1"/>
    <col min="13060" max="13060" width="30.5703125" style="24" bestFit="1" customWidth="1"/>
    <col min="13061" max="13061" width="14.5703125" style="24" bestFit="1" customWidth="1"/>
    <col min="13062" max="13312" width="9.140625" style="24"/>
    <col min="13313" max="13313" width="43.140625" style="24" bestFit="1" customWidth="1"/>
    <col min="13314" max="13314" width="38.42578125" style="24" bestFit="1" customWidth="1"/>
    <col min="13315" max="13315" width="19.28515625" style="24" bestFit="1" customWidth="1"/>
    <col min="13316" max="13316" width="30.5703125" style="24" bestFit="1" customWidth="1"/>
    <col min="13317" max="13317" width="14.5703125" style="24" bestFit="1" customWidth="1"/>
    <col min="13318" max="13568" width="9.140625" style="24"/>
    <col min="13569" max="13569" width="43.140625" style="24" bestFit="1" customWidth="1"/>
    <col min="13570" max="13570" width="38.42578125" style="24" bestFit="1" customWidth="1"/>
    <col min="13571" max="13571" width="19.28515625" style="24" bestFit="1" customWidth="1"/>
    <col min="13572" max="13572" width="30.5703125" style="24" bestFit="1" customWidth="1"/>
    <col min="13573" max="13573" width="14.5703125" style="24" bestFit="1" customWidth="1"/>
    <col min="13574" max="13824" width="9.140625" style="24"/>
    <col min="13825" max="13825" width="43.140625" style="24" bestFit="1" customWidth="1"/>
    <col min="13826" max="13826" width="38.42578125" style="24" bestFit="1" customWidth="1"/>
    <col min="13827" max="13827" width="19.28515625" style="24" bestFit="1" customWidth="1"/>
    <col min="13828" max="13828" width="30.5703125" style="24" bestFit="1" customWidth="1"/>
    <col min="13829" max="13829" width="14.5703125" style="24" bestFit="1" customWidth="1"/>
    <col min="13830" max="14080" width="9.140625" style="24"/>
    <col min="14081" max="14081" width="43.140625" style="24" bestFit="1" customWidth="1"/>
    <col min="14082" max="14082" width="38.42578125" style="24" bestFit="1" customWidth="1"/>
    <col min="14083" max="14083" width="19.28515625" style="24" bestFit="1" customWidth="1"/>
    <col min="14084" max="14084" width="30.5703125" style="24" bestFit="1" customWidth="1"/>
    <col min="14085" max="14085" width="14.5703125" style="24" bestFit="1" customWidth="1"/>
    <col min="14086" max="14336" width="9.140625" style="24"/>
    <col min="14337" max="14337" width="43.140625" style="24" bestFit="1" customWidth="1"/>
    <col min="14338" max="14338" width="38.42578125" style="24" bestFit="1" customWidth="1"/>
    <col min="14339" max="14339" width="19.28515625" style="24" bestFit="1" customWidth="1"/>
    <col min="14340" max="14340" width="30.5703125" style="24" bestFit="1" customWidth="1"/>
    <col min="14341" max="14341" width="14.5703125" style="24" bestFit="1" customWidth="1"/>
    <col min="14342" max="14592" width="9.140625" style="24"/>
    <col min="14593" max="14593" width="43.140625" style="24" bestFit="1" customWidth="1"/>
    <col min="14594" max="14594" width="38.42578125" style="24" bestFit="1" customWidth="1"/>
    <col min="14595" max="14595" width="19.28515625" style="24" bestFit="1" customWidth="1"/>
    <col min="14596" max="14596" width="30.5703125" style="24" bestFit="1" customWidth="1"/>
    <col min="14597" max="14597" width="14.5703125" style="24" bestFit="1" customWidth="1"/>
    <col min="14598" max="14848" width="9.140625" style="24"/>
    <col min="14849" max="14849" width="43.140625" style="24" bestFit="1" customWidth="1"/>
    <col min="14850" max="14850" width="38.42578125" style="24" bestFit="1" customWidth="1"/>
    <col min="14851" max="14851" width="19.28515625" style="24" bestFit="1" customWidth="1"/>
    <col min="14852" max="14852" width="30.5703125" style="24" bestFit="1" customWidth="1"/>
    <col min="14853" max="14853" width="14.5703125" style="24" bestFit="1" customWidth="1"/>
    <col min="14854" max="15104" width="9.140625" style="24"/>
    <col min="15105" max="15105" width="43.140625" style="24" bestFit="1" customWidth="1"/>
    <col min="15106" max="15106" width="38.42578125" style="24" bestFit="1" customWidth="1"/>
    <col min="15107" max="15107" width="19.28515625" style="24" bestFit="1" customWidth="1"/>
    <col min="15108" max="15108" width="30.5703125" style="24" bestFit="1" customWidth="1"/>
    <col min="15109" max="15109" width="14.5703125" style="24" bestFit="1" customWidth="1"/>
    <col min="15110" max="15360" width="9.140625" style="24"/>
    <col min="15361" max="15361" width="43.140625" style="24" bestFit="1" customWidth="1"/>
    <col min="15362" max="15362" width="38.42578125" style="24" bestFit="1" customWidth="1"/>
    <col min="15363" max="15363" width="19.28515625" style="24" bestFit="1" customWidth="1"/>
    <col min="15364" max="15364" width="30.5703125" style="24" bestFit="1" customWidth="1"/>
    <col min="15365" max="15365" width="14.5703125" style="24" bestFit="1" customWidth="1"/>
    <col min="15366" max="15616" width="9.140625" style="24"/>
    <col min="15617" max="15617" width="43.140625" style="24" bestFit="1" customWidth="1"/>
    <col min="15618" max="15618" width="38.42578125" style="24" bestFit="1" customWidth="1"/>
    <col min="15619" max="15619" width="19.28515625" style="24" bestFit="1" customWidth="1"/>
    <col min="15620" max="15620" width="30.5703125" style="24" bestFit="1" customWidth="1"/>
    <col min="15621" max="15621" width="14.5703125" style="24" bestFit="1" customWidth="1"/>
    <col min="15622" max="15872" width="9.140625" style="24"/>
    <col min="15873" max="15873" width="43.140625" style="24" bestFit="1" customWidth="1"/>
    <col min="15874" max="15874" width="38.42578125" style="24" bestFit="1" customWidth="1"/>
    <col min="15875" max="15875" width="19.28515625" style="24" bestFit="1" customWidth="1"/>
    <col min="15876" max="15876" width="30.5703125" style="24" bestFit="1" customWidth="1"/>
    <col min="15877" max="15877" width="14.5703125" style="24" bestFit="1" customWidth="1"/>
    <col min="15878" max="16128" width="9.140625" style="24"/>
    <col min="16129" max="16129" width="43.140625" style="24" bestFit="1" customWidth="1"/>
    <col min="16130" max="16130" width="38.42578125" style="24" bestFit="1" customWidth="1"/>
    <col min="16131" max="16131" width="19.28515625" style="24" bestFit="1" customWidth="1"/>
    <col min="16132" max="16132" width="30.5703125" style="24" bestFit="1" customWidth="1"/>
    <col min="16133" max="16133" width="14.5703125" style="24" bestFit="1" customWidth="1"/>
    <col min="16134" max="16384" width="9.140625" style="24"/>
  </cols>
  <sheetData>
    <row r="1" spans="1:5" ht="24" customHeight="1" thickBot="1" x14ac:dyDescent="0.3">
      <c r="A1" s="153" t="s">
        <v>124</v>
      </c>
      <c r="B1" s="152" t="s">
        <v>123</v>
      </c>
    </row>
    <row r="2" spans="1:5" ht="27.75" x14ac:dyDescent="0.45">
      <c r="A2" s="151" t="s">
        <v>122</v>
      </c>
      <c r="B2" s="150">
        <v>300000000</v>
      </c>
      <c r="E2" s="117"/>
    </row>
    <row r="3" spans="1:5" ht="27.75" x14ac:dyDescent="0.45">
      <c r="A3" s="144" t="s">
        <v>43</v>
      </c>
      <c r="B3" s="143">
        <v>9000000</v>
      </c>
      <c r="C3" s="117"/>
      <c r="D3" s="134"/>
      <c r="E3" s="117"/>
    </row>
    <row r="4" spans="1:5" ht="27.75" x14ac:dyDescent="0.45">
      <c r="A4" s="144" t="s">
        <v>121</v>
      </c>
      <c r="B4" s="143">
        <v>5000000</v>
      </c>
      <c r="C4" s="117"/>
      <c r="D4" s="134"/>
      <c r="E4" s="117"/>
    </row>
    <row r="5" spans="1:5" ht="27.75" x14ac:dyDescent="0.45">
      <c r="A5" s="144" t="s">
        <v>120</v>
      </c>
      <c r="B5" s="143">
        <v>22000000</v>
      </c>
      <c r="C5" s="117"/>
      <c r="D5" s="134"/>
      <c r="E5" s="117"/>
    </row>
    <row r="6" spans="1:5" ht="27.75" x14ac:dyDescent="0.65">
      <c r="A6" s="144" t="s">
        <v>119</v>
      </c>
      <c r="B6" s="143">
        <f>E6*3*4</f>
        <v>41563872</v>
      </c>
      <c r="C6" s="149" t="s">
        <v>118</v>
      </c>
      <c r="D6" s="148" t="s">
        <v>117</v>
      </c>
      <c r="E6" s="147">
        <v>3463656</v>
      </c>
    </row>
    <row r="7" spans="1:5" ht="27.75" x14ac:dyDescent="0.65">
      <c r="A7" s="144" t="s">
        <v>38</v>
      </c>
      <c r="B7" s="143">
        <f>B2/220*1.4*20</f>
        <v>38181818.181818172</v>
      </c>
      <c r="C7" s="146" t="s">
        <v>116</v>
      </c>
      <c r="D7" s="145" t="s">
        <v>115</v>
      </c>
      <c r="E7" s="117"/>
    </row>
    <row r="8" spans="1:5" ht="27.75" x14ac:dyDescent="0.45">
      <c r="A8" s="144" t="s">
        <v>114</v>
      </c>
      <c r="B8" s="143">
        <f>SUM(B2:B7)</f>
        <v>415745690.18181819</v>
      </c>
      <c r="C8" s="117"/>
      <c r="D8" s="117"/>
      <c r="E8" s="117"/>
    </row>
    <row r="9" spans="1:5" ht="28.5" thickBot="1" x14ac:dyDescent="0.7">
      <c r="A9" s="142" t="s">
        <v>113</v>
      </c>
      <c r="B9" s="141">
        <f>(B2+B3+B4+B5+B7)*0.07</f>
        <v>26192727.272727277</v>
      </c>
      <c r="C9" s="117"/>
      <c r="D9" s="117"/>
      <c r="E9" s="138"/>
    </row>
    <row r="10" spans="1:5" ht="28.5" thickBot="1" x14ac:dyDescent="0.7">
      <c r="A10" s="140"/>
      <c r="B10" s="139"/>
      <c r="C10" s="117"/>
      <c r="D10" s="117"/>
      <c r="E10" s="138"/>
    </row>
    <row r="11" spans="1:5" ht="28.5" thickBot="1" x14ac:dyDescent="0.5">
      <c r="A11" s="137" t="s">
        <v>112</v>
      </c>
      <c r="B11" s="136" t="s">
        <v>111</v>
      </c>
      <c r="C11" s="135"/>
      <c r="D11" s="127"/>
      <c r="E11" s="134"/>
    </row>
    <row r="12" spans="1:5" ht="27.75" x14ac:dyDescent="0.65">
      <c r="A12" s="133" t="s">
        <v>110</v>
      </c>
      <c r="B12" s="132">
        <f>B3+B4+B5+B6+B7</f>
        <v>115745690.18181817</v>
      </c>
      <c r="C12" s="131">
        <f>B12-C16</f>
        <v>48928483.654703535</v>
      </c>
      <c r="D12" s="130" t="s">
        <v>108</v>
      </c>
      <c r="E12" s="129"/>
    </row>
    <row r="13" spans="1:5" ht="27.75" x14ac:dyDescent="0.65">
      <c r="A13" s="123" t="s">
        <v>109</v>
      </c>
      <c r="B13" s="128">
        <f>B2</f>
        <v>300000000</v>
      </c>
      <c r="C13" s="131">
        <f>B13-C17</f>
        <v>126817206.52711463</v>
      </c>
      <c r="D13" s="130" t="s">
        <v>108</v>
      </c>
      <c r="E13" s="129"/>
    </row>
    <row r="14" spans="1:5" ht="27.75" x14ac:dyDescent="0.65">
      <c r="A14" s="123" t="s">
        <v>107</v>
      </c>
      <c r="B14" s="128">
        <v>240000000</v>
      </c>
      <c r="C14" s="127"/>
      <c r="D14" s="127"/>
      <c r="E14" s="117"/>
    </row>
    <row r="15" spans="1:5" ht="27.75" x14ac:dyDescent="0.65">
      <c r="A15" s="126"/>
      <c r="B15" s="125"/>
      <c r="C15" s="124"/>
      <c r="D15" s="124"/>
      <c r="E15" s="117"/>
    </row>
    <row r="16" spans="1:5" ht="27.75" x14ac:dyDescent="0.65">
      <c r="A16" s="123" t="s">
        <v>106</v>
      </c>
      <c r="B16" s="122">
        <f>B12/B8</f>
        <v>0.27840502719631099</v>
      </c>
      <c r="C16" s="121">
        <f>B14*B16</f>
        <v>66817206.527114637</v>
      </c>
      <c r="D16" s="120" t="s">
        <v>104</v>
      </c>
      <c r="E16" s="117"/>
    </row>
    <row r="17" spans="1:5" ht="27.75" x14ac:dyDescent="0.65">
      <c r="A17" s="123" t="s">
        <v>105</v>
      </c>
      <c r="B17" s="122">
        <f>B13/B8</f>
        <v>0.72159497280368901</v>
      </c>
      <c r="C17" s="121">
        <f>B14*B17</f>
        <v>173182793.47288537</v>
      </c>
      <c r="D17" s="120" t="s">
        <v>104</v>
      </c>
      <c r="E17" s="117"/>
    </row>
    <row r="18" spans="1:5" ht="27.75" x14ac:dyDescent="0.65">
      <c r="A18" s="119"/>
      <c r="B18" s="118"/>
      <c r="C18" s="117"/>
      <c r="D18" s="117"/>
      <c r="E18" s="1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کارکرد ماهانه شهریور 1404</vt:lpstr>
      <vt:lpstr>فیش حقوقی</vt:lpstr>
      <vt:lpstr>محاسبه مزد</vt:lpstr>
      <vt:lpstr>فرمول مزد</vt:lpstr>
      <vt:lpstr>بیمه ماهانه 1404</vt:lpstr>
      <vt:lpstr>مثال مالیات حقوق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rahafarin</dc:creator>
  <cp:lastModifiedBy>fateme rezaei</cp:lastModifiedBy>
  <dcterms:created xsi:type="dcterms:W3CDTF">2022-10-21T02:20:38Z</dcterms:created>
  <dcterms:modified xsi:type="dcterms:W3CDTF">2026-02-15T17:05:53Z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99ef04667aea4ad6a2051753b324d9ab</vt:lpwstr>
  </property>
</Properties>
</file>